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188C73E4-9C4E-45F2-82CC-BCA773F01A8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Лист1!$A$14:$BT$378</definedName>
    <definedName name="_xlnm.Print_Area" localSheetId="0">Лист1!$A$1:$BT$380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C26" i="1" l="1"/>
  <c r="AC31" i="1" l="1"/>
  <c r="AB311" i="1" l="1"/>
  <c r="AB21" i="1" s="1"/>
  <c r="AA311" i="1"/>
  <c r="AA21" i="1" s="1"/>
  <c r="AB378" i="1"/>
  <c r="AB377" i="1"/>
  <c r="AB376" i="1"/>
  <c r="AA378" i="1"/>
  <c r="AA377" i="1"/>
  <c r="AA376" i="1"/>
  <c r="AB262" i="1"/>
  <c r="AB19" i="1" s="1"/>
  <c r="AA262" i="1"/>
  <c r="AA19" i="1" s="1"/>
  <c r="AB309" i="1"/>
  <c r="AB307" i="1"/>
  <c r="AB306" i="1"/>
  <c r="AA309" i="1"/>
  <c r="AA308" i="1"/>
  <c r="AA307" i="1"/>
  <c r="AA306" i="1"/>
  <c r="AB239" i="1"/>
  <c r="AB207" i="1" s="1"/>
  <c r="AA239" i="1"/>
  <c r="AA207" i="1" s="1"/>
  <c r="AB250" i="1"/>
  <c r="AA250" i="1"/>
  <c r="AB137" i="1"/>
  <c r="AB136" i="1" s="1"/>
  <c r="AA137" i="1"/>
  <c r="AA136" i="1" s="1"/>
  <c r="AB205" i="1"/>
  <c r="AB204" i="1"/>
  <c r="AB203" i="1"/>
  <c r="AB202" i="1"/>
  <c r="AB201" i="1"/>
  <c r="AB200" i="1"/>
  <c r="AB199" i="1"/>
  <c r="AB198" i="1"/>
  <c r="AB197" i="1"/>
  <c r="AB196" i="1"/>
  <c r="AA205" i="1"/>
  <c r="AA204" i="1"/>
  <c r="AA203" i="1"/>
  <c r="AA202" i="1"/>
  <c r="AA201" i="1"/>
  <c r="AA200" i="1"/>
  <c r="AA199" i="1"/>
  <c r="AA198" i="1"/>
  <c r="AA197" i="1"/>
  <c r="AA196" i="1"/>
  <c r="AB57" i="1"/>
  <c r="AB56" i="1" s="1"/>
  <c r="AA57" i="1"/>
  <c r="AA56" i="1" s="1"/>
  <c r="AB96" i="1"/>
  <c r="AB95" i="1"/>
  <c r="AB94" i="1"/>
  <c r="AB93" i="1"/>
  <c r="AB92" i="1"/>
  <c r="AA96" i="1"/>
  <c r="AA95" i="1"/>
  <c r="AA94" i="1"/>
  <c r="AA93" i="1"/>
  <c r="AA92" i="1"/>
  <c r="AB55" i="1" l="1"/>
  <c r="AB17" i="1" s="1"/>
  <c r="AB15" i="1" s="1"/>
  <c r="AA55" i="1"/>
  <c r="AA17" i="1" s="1"/>
  <c r="AA15" i="1" s="1"/>
  <c r="AL311" i="1" l="1"/>
  <c r="AK367" i="1"/>
  <c r="AK311" i="1"/>
  <c r="AK262" i="1"/>
  <c r="AK255" i="1"/>
  <c r="AK254" i="1" s="1"/>
  <c r="AK239" i="1"/>
  <c r="AK234" i="1"/>
  <c r="AK208" i="1"/>
  <c r="AK137" i="1"/>
  <c r="AK97" i="1"/>
  <c r="AK57" i="1"/>
  <c r="AK36" i="1"/>
  <c r="AK30" i="1"/>
  <c r="Z85" i="1" l="1"/>
  <c r="Y85" i="1" s="1"/>
  <c r="Z356" i="1" l="1"/>
  <c r="T356" i="1" s="1"/>
  <c r="P356" i="1" s="1"/>
  <c r="Z357" i="1"/>
  <c r="T357" i="1" s="1"/>
  <c r="P357" i="1" s="1"/>
  <c r="Z358" i="1"/>
  <c r="T358" i="1" s="1"/>
  <c r="P358" i="1" s="1"/>
  <c r="Z359" i="1"/>
  <c r="T359" i="1" s="1"/>
  <c r="P359" i="1" s="1"/>
  <c r="Z360" i="1"/>
  <c r="T360" i="1" s="1"/>
  <c r="P360" i="1" s="1"/>
  <c r="Z361" i="1"/>
  <c r="Y361" i="1" s="1"/>
  <c r="Z362" i="1"/>
  <c r="T362" i="1" s="1"/>
  <c r="P362" i="1" s="1"/>
  <c r="Z363" i="1"/>
  <c r="T363" i="1" s="1"/>
  <c r="P363" i="1" s="1"/>
  <c r="Z364" i="1"/>
  <c r="T364" i="1" s="1"/>
  <c r="P364" i="1" s="1"/>
  <c r="Z365" i="1"/>
  <c r="T365" i="1" s="1"/>
  <c r="P365" i="1" s="1"/>
  <c r="Z366" i="1"/>
  <c r="T366" i="1" s="1"/>
  <c r="P366" i="1" s="1"/>
  <c r="Z367" i="1"/>
  <c r="T367" i="1" s="1"/>
  <c r="P367" i="1" s="1"/>
  <c r="Z368" i="1"/>
  <c r="T368" i="1" s="1"/>
  <c r="P368" i="1" s="1"/>
  <c r="Z369" i="1"/>
  <c r="Y369" i="1" s="1"/>
  <c r="Z370" i="1"/>
  <c r="T370" i="1" s="1"/>
  <c r="P370" i="1" s="1"/>
  <c r="Z371" i="1"/>
  <c r="T371" i="1" s="1"/>
  <c r="P371" i="1" s="1"/>
  <c r="Z372" i="1"/>
  <c r="T372" i="1" s="1"/>
  <c r="P372" i="1" s="1"/>
  <c r="Z373" i="1"/>
  <c r="T373" i="1" s="1"/>
  <c r="P373" i="1" s="1"/>
  <c r="Z374" i="1"/>
  <c r="T374" i="1" s="1"/>
  <c r="P374" i="1" s="1"/>
  <c r="Z375" i="1"/>
  <c r="T375" i="1" s="1"/>
  <c r="P375" i="1" s="1"/>
  <c r="Z301" i="1"/>
  <c r="Z302" i="1"/>
  <c r="Y302" i="1" s="1"/>
  <c r="Z303" i="1"/>
  <c r="Y303" i="1" s="1"/>
  <c r="Z304" i="1"/>
  <c r="Z305" i="1"/>
  <c r="Z257" i="1"/>
  <c r="R257" i="1" s="1"/>
  <c r="P257" i="1" s="1"/>
  <c r="Z246" i="1"/>
  <c r="Z247" i="1"/>
  <c r="Y247" i="1" s="1"/>
  <c r="Z248" i="1"/>
  <c r="Z249" i="1"/>
  <c r="Z222" i="1"/>
  <c r="Z223" i="1"/>
  <c r="Z224" i="1"/>
  <c r="Z225" i="1"/>
  <c r="Y225" i="1" s="1"/>
  <c r="Z226" i="1"/>
  <c r="Z227" i="1"/>
  <c r="Z228" i="1"/>
  <c r="Z229" i="1"/>
  <c r="Y229" i="1" s="1"/>
  <c r="Z230" i="1"/>
  <c r="Z231" i="1"/>
  <c r="Z232" i="1"/>
  <c r="Z233" i="1"/>
  <c r="Y233" i="1" s="1"/>
  <c r="Z174" i="1"/>
  <c r="Y174" i="1" s="1"/>
  <c r="Z175" i="1"/>
  <c r="Z176" i="1"/>
  <c r="Y176" i="1" s="1"/>
  <c r="Z177" i="1"/>
  <c r="Z178" i="1"/>
  <c r="Y178" i="1" s="1"/>
  <c r="Z179" i="1"/>
  <c r="Z180" i="1"/>
  <c r="Y180" i="1" s="1"/>
  <c r="Z181" i="1"/>
  <c r="Z182" i="1"/>
  <c r="Y182" i="1" s="1"/>
  <c r="Z183" i="1"/>
  <c r="Z184" i="1"/>
  <c r="Y184" i="1" s="1"/>
  <c r="Z185" i="1"/>
  <c r="Z186" i="1"/>
  <c r="Y186" i="1" s="1"/>
  <c r="Z187" i="1"/>
  <c r="Z188" i="1"/>
  <c r="Y188" i="1" s="1"/>
  <c r="Z189" i="1"/>
  <c r="Z190" i="1"/>
  <c r="Y190" i="1" s="1"/>
  <c r="Z191" i="1"/>
  <c r="Z192" i="1"/>
  <c r="Y192" i="1" s="1"/>
  <c r="Z193" i="1"/>
  <c r="Z194" i="1"/>
  <c r="Y194" i="1" s="1"/>
  <c r="Z195" i="1"/>
  <c r="Z86" i="1"/>
  <c r="Y86" i="1" s="1"/>
  <c r="Z87" i="1"/>
  <c r="Z88" i="1"/>
  <c r="Y88" i="1" s="1"/>
  <c r="Z89" i="1"/>
  <c r="Y89" i="1" s="1"/>
  <c r="Z90" i="1"/>
  <c r="Z91" i="1"/>
  <c r="S90" i="1" l="1"/>
  <c r="P90" i="1" s="1"/>
  <c r="Y90" i="1"/>
  <c r="S232" i="1"/>
  <c r="P232" i="1" s="1"/>
  <c r="Y232" i="1"/>
  <c r="S228" i="1"/>
  <c r="P228" i="1" s="1"/>
  <c r="Y228" i="1"/>
  <c r="S224" i="1"/>
  <c r="P224" i="1" s="1"/>
  <c r="Y224" i="1"/>
  <c r="S248" i="1"/>
  <c r="P248" i="1" s="1"/>
  <c r="Y248" i="1"/>
  <c r="R305" i="1"/>
  <c r="P305" i="1" s="1"/>
  <c r="Y305" i="1"/>
  <c r="R301" i="1"/>
  <c r="P301" i="1" s="1"/>
  <c r="Y301" i="1"/>
  <c r="R195" i="1"/>
  <c r="P195" i="1" s="1"/>
  <c r="Y195" i="1"/>
  <c r="R191" i="1"/>
  <c r="P191" i="1" s="1"/>
  <c r="Y191" i="1"/>
  <c r="R187" i="1"/>
  <c r="P187" i="1" s="1"/>
  <c r="Y187" i="1"/>
  <c r="R183" i="1"/>
  <c r="P183" i="1" s="1"/>
  <c r="Y183" i="1"/>
  <c r="R179" i="1"/>
  <c r="P179" i="1" s="1"/>
  <c r="Y179" i="1"/>
  <c r="R175" i="1"/>
  <c r="P175" i="1" s="1"/>
  <c r="Y175" i="1"/>
  <c r="S231" i="1"/>
  <c r="P231" i="1" s="1"/>
  <c r="Y231" i="1"/>
  <c r="S227" i="1"/>
  <c r="P227" i="1" s="1"/>
  <c r="Y227" i="1"/>
  <c r="S223" i="1"/>
  <c r="P223" i="1" s="1"/>
  <c r="Y223" i="1"/>
  <c r="R304" i="1"/>
  <c r="P304" i="1" s="1"/>
  <c r="Y304" i="1"/>
  <c r="S230" i="1"/>
  <c r="P230" i="1" s="1"/>
  <c r="Y230" i="1"/>
  <c r="S226" i="1"/>
  <c r="P226" i="1" s="1"/>
  <c r="Y226" i="1"/>
  <c r="S222" i="1"/>
  <c r="P222" i="1" s="1"/>
  <c r="Y222" i="1"/>
  <c r="S246" i="1"/>
  <c r="P246" i="1" s="1"/>
  <c r="Y246" i="1"/>
  <c r="S91" i="1"/>
  <c r="P91" i="1" s="1"/>
  <c r="Y91" i="1"/>
  <c r="S87" i="1"/>
  <c r="P87" i="1" s="1"/>
  <c r="Y87" i="1"/>
  <c r="R193" i="1"/>
  <c r="P193" i="1" s="1"/>
  <c r="Y193" i="1"/>
  <c r="R189" i="1"/>
  <c r="P189" i="1" s="1"/>
  <c r="Y189" i="1"/>
  <c r="R185" i="1"/>
  <c r="P185" i="1" s="1"/>
  <c r="Y185" i="1"/>
  <c r="R181" i="1"/>
  <c r="P181" i="1" s="1"/>
  <c r="Y181" i="1"/>
  <c r="R177" i="1"/>
  <c r="P177" i="1" s="1"/>
  <c r="Y177" i="1"/>
  <c r="S249" i="1"/>
  <c r="P249" i="1" s="1"/>
  <c r="Y249" i="1"/>
  <c r="T361" i="1"/>
  <c r="P361" i="1" s="1"/>
  <c r="Y373" i="1"/>
  <c r="Y365" i="1"/>
  <c r="S86" i="1"/>
  <c r="P86" i="1" s="1"/>
  <c r="Y357" i="1"/>
  <c r="T369" i="1"/>
  <c r="P369" i="1" s="1"/>
  <c r="R194" i="1"/>
  <c r="P194" i="1" s="1"/>
  <c r="R178" i="1"/>
  <c r="P178" i="1" s="1"/>
  <c r="Y367" i="1"/>
  <c r="R174" i="1"/>
  <c r="P174" i="1" s="1"/>
  <c r="S88" i="1"/>
  <c r="P88" i="1" s="1"/>
  <c r="Y375" i="1"/>
  <c r="Y359" i="1"/>
  <c r="R190" i="1"/>
  <c r="P190" i="1" s="1"/>
  <c r="R186" i="1"/>
  <c r="P186" i="1" s="1"/>
  <c r="Y371" i="1"/>
  <c r="Y363" i="1"/>
  <c r="R182" i="1"/>
  <c r="P182" i="1" s="1"/>
  <c r="R188" i="1"/>
  <c r="P188" i="1" s="1"/>
  <c r="R180" i="1"/>
  <c r="P180" i="1" s="1"/>
  <c r="S89" i="1"/>
  <c r="P89" i="1" s="1"/>
  <c r="R192" i="1"/>
  <c r="P192" i="1" s="1"/>
  <c r="R184" i="1"/>
  <c r="P184" i="1" s="1"/>
  <c r="R176" i="1"/>
  <c r="P176" i="1" s="1"/>
  <c r="S233" i="1"/>
  <c r="P233" i="1" s="1"/>
  <c r="S229" i="1"/>
  <c r="P229" i="1" s="1"/>
  <c r="S225" i="1"/>
  <c r="P225" i="1" s="1"/>
  <c r="S247" i="1"/>
  <c r="P247" i="1" s="1"/>
  <c r="R303" i="1"/>
  <c r="P303" i="1" s="1"/>
  <c r="Y257" i="1"/>
  <c r="R302" i="1"/>
  <c r="P302" i="1" s="1"/>
  <c r="Y372" i="1"/>
  <c r="Y368" i="1"/>
  <c r="Y364" i="1"/>
  <c r="Y360" i="1"/>
  <c r="Y356" i="1"/>
  <c r="Y374" i="1"/>
  <c r="Y370" i="1"/>
  <c r="Y366" i="1"/>
  <c r="Y362" i="1"/>
  <c r="Y358" i="1"/>
  <c r="AN367" i="1" l="1"/>
  <c r="AN18" i="1" l="1"/>
  <c r="AN20" i="1"/>
  <c r="AN22" i="1"/>
  <c r="AN26" i="1"/>
  <c r="AN27" i="1"/>
  <c r="AN28" i="1"/>
  <c r="AN29" i="1"/>
  <c r="AN30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49" i="1"/>
  <c r="AN50" i="1"/>
  <c r="AN51" i="1"/>
  <c r="AN52" i="1"/>
  <c r="AN53" i="1"/>
  <c r="AN54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N82" i="1"/>
  <c r="AN83" i="1"/>
  <c r="AN84" i="1"/>
  <c r="AN85" i="1"/>
  <c r="AN86" i="1"/>
  <c r="AN87" i="1"/>
  <c r="AN88" i="1"/>
  <c r="AN89" i="1"/>
  <c r="AN90" i="1"/>
  <c r="AN91" i="1"/>
  <c r="AN98" i="1"/>
  <c r="AN99" i="1"/>
  <c r="AN100" i="1"/>
  <c r="AN101" i="1"/>
  <c r="AN102" i="1"/>
  <c r="AN103" i="1"/>
  <c r="AN104" i="1"/>
  <c r="AN105" i="1"/>
  <c r="AN106" i="1"/>
  <c r="AN107" i="1"/>
  <c r="AN108" i="1"/>
  <c r="AN109" i="1"/>
  <c r="AN110" i="1"/>
  <c r="AN111" i="1"/>
  <c r="AN112" i="1"/>
  <c r="AN113" i="1"/>
  <c r="AN114" i="1"/>
  <c r="AN115" i="1"/>
  <c r="AN116" i="1"/>
  <c r="AN117" i="1"/>
  <c r="AN118" i="1"/>
  <c r="AN119" i="1"/>
  <c r="AN120" i="1"/>
  <c r="AN121" i="1"/>
  <c r="AN122" i="1"/>
  <c r="AN123" i="1"/>
  <c r="AN124" i="1"/>
  <c r="AN125" i="1"/>
  <c r="AN126" i="1"/>
  <c r="AN127" i="1"/>
  <c r="AN128" i="1"/>
  <c r="AN129" i="1"/>
  <c r="AN130" i="1"/>
  <c r="AN131" i="1"/>
  <c r="AN132" i="1"/>
  <c r="AN133" i="1"/>
  <c r="AN134" i="1"/>
  <c r="AN135" i="1"/>
  <c r="AN138" i="1"/>
  <c r="AN139" i="1"/>
  <c r="AN140" i="1"/>
  <c r="AN141" i="1"/>
  <c r="AN142" i="1"/>
  <c r="AN143" i="1"/>
  <c r="AN144" i="1"/>
  <c r="AN145" i="1"/>
  <c r="AN146" i="1"/>
  <c r="AN147" i="1"/>
  <c r="AN148" i="1"/>
  <c r="AN149" i="1"/>
  <c r="AN150" i="1"/>
  <c r="AN151" i="1"/>
  <c r="AN152" i="1"/>
  <c r="AN153" i="1"/>
  <c r="AN154" i="1"/>
  <c r="AN155" i="1"/>
  <c r="AN156" i="1"/>
  <c r="AN157" i="1"/>
  <c r="AN158" i="1"/>
  <c r="AN159" i="1"/>
  <c r="AN160" i="1"/>
  <c r="AN161" i="1"/>
  <c r="AN162" i="1"/>
  <c r="AN163" i="1"/>
  <c r="AN164" i="1"/>
  <c r="AN165" i="1"/>
  <c r="AN166" i="1"/>
  <c r="AN167" i="1"/>
  <c r="AN168" i="1"/>
  <c r="AN169" i="1"/>
  <c r="AN170" i="1"/>
  <c r="AN171" i="1"/>
  <c r="AN172" i="1"/>
  <c r="AN173" i="1"/>
  <c r="AN174" i="1"/>
  <c r="AN175" i="1"/>
  <c r="AN176" i="1"/>
  <c r="AN177" i="1"/>
  <c r="AN178" i="1"/>
  <c r="AN179" i="1"/>
  <c r="AN180" i="1"/>
  <c r="AN181" i="1"/>
  <c r="AN182" i="1"/>
  <c r="AN183" i="1"/>
  <c r="AN184" i="1"/>
  <c r="AN185" i="1"/>
  <c r="AN186" i="1"/>
  <c r="AN187" i="1"/>
  <c r="AN188" i="1"/>
  <c r="AN189" i="1"/>
  <c r="AN190" i="1"/>
  <c r="AN191" i="1"/>
  <c r="AN192" i="1"/>
  <c r="AN193" i="1"/>
  <c r="AN194" i="1"/>
  <c r="AN195" i="1"/>
  <c r="AN206" i="1"/>
  <c r="AN209" i="1"/>
  <c r="AN210" i="1"/>
  <c r="AN211" i="1"/>
  <c r="AN212" i="1"/>
  <c r="AN213" i="1"/>
  <c r="AN214" i="1"/>
  <c r="AN215" i="1"/>
  <c r="AN216" i="1"/>
  <c r="AN217" i="1"/>
  <c r="AN218" i="1"/>
  <c r="AN219" i="1"/>
  <c r="AN220" i="1"/>
  <c r="AN221" i="1"/>
  <c r="AN222" i="1"/>
  <c r="AN223" i="1"/>
  <c r="AN224" i="1"/>
  <c r="AN225" i="1"/>
  <c r="AN226" i="1"/>
  <c r="AN227" i="1"/>
  <c r="AN228" i="1"/>
  <c r="AN229" i="1"/>
  <c r="AN230" i="1"/>
  <c r="AN231" i="1"/>
  <c r="AN232" i="1"/>
  <c r="AN233" i="1"/>
  <c r="AN235" i="1"/>
  <c r="AN236" i="1"/>
  <c r="AN237" i="1"/>
  <c r="AN238" i="1"/>
  <c r="AN240" i="1"/>
  <c r="AN241" i="1"/>
  <c r="AN242" i="1"/>
  <c r="AN243" i="1"/>
  <c r="AN244" i="1"/>
  <c r="AN245" i="1"/>
  <c r="AN246" i="1"/>
  <c r="AN247" i="1"/>
  <c r="AN248" i="1"/>
  <c r="AN249" i="1"/>
  <c r="AN251" i="1"/>
  <c r="AN252" i="1"/>
  <c r="AN253" i="1"/>
  <c r="AN256" i="1"/>
  <c r="AN257" i="1"/>
  <c r="AN258" i="1"/>
  <c r="AN259" i="1"/>
  <c r="AN260" i="1"/>
  <c r="AN261" i="1"/>
  <c r="AN263" i="1"/>
  <c r="AN264" i="1"/>
  <c r="AN265" i="1"/>
  <c r="AN266" i="1"/>
  <c r="AN267" i="1"/>
  <c r="AN268" i="1"/>
  <c r="AN269" i="1"/>
  <c r="AN270" i="1"/>
  <c r="AN271" i="1"/>
  <c r="AN272" i="1"/>
  <c r="AN273" i="1"/>
  <c r="AN274" i="1"/>
  <c r="AN275" i="1"/>
  <c r="AN276" i="1"/>
  <c r="AN277" i="1"/>
  <c r="AN278" i="1"/>
  <c r="AN279" i="1"/>
  <c r="AN280" i="1"/>
  <c r="AN281" i="1"/>
  <c r="AN282" i="1"/>
  <c r="AN283" i="1"/>
  <c r="AN284" i="1"/>
  <c r="AN285" i="1"/>
  <c r="AN286" i="1"/>
  <c r="AN287" i="1"/>
  <c r="AN288" i="1"/>
  <c r="AN289" i="1"/>
  <c r="AN290" i="1"/>
  <c r="AN291" i="1"/>
  <c r="AN292" i="1"/>
  <c r="AN293" i="1"/>
  <c r="AN294" i="1"/>
  <c r="AN295" i="1"/>
  <c r="AN296" i="1"/>
  <c r="AN297" i="1"/>
  <c r="AN298" i="1"/>
  <c r="AN299" i="1"/>
  <c r="AN300" i="1"/>
  <c r="AN301" i="1"/>
  <c r="AN302" i="1"/>
  <c r="AN303" i="1"/>
  <c r="AN304" i="1"/>
  <c r="AN305" i="1"/>
  <c r="AN310" i="1"/>
  <c r="AN312" i="1"/>
  <c r="AN313" i="1"/>
  <c r="AN314" i="1"/>
  <c r="AN315" i="1"/>
  <c r="AN316" i="1"/>
  <c r="AN317" i="1"/>
  <c r="AN318" i="1"/>
  <c r="AN319" i="1"/>
  <c r="AN320" i="1"/>
  <c r="AN321" i="1"/>
  <c r="AN322" i="1"/>
  <c r="AN323" i="1"/>
  <c r="AN324" i="1"/>
  <c r="AN325" i="1"/>
  <c r="AN326" i="1"/>
  <c r="AN327" i="1"/>
  <c r="AN328" i="1"/>
  <c r="AN329" i="1"/>
  <c r="AN330" i="1"/>
  <c r="AN331" i="1"/>
  <c r="AN332" i="1"/>
  <c r="AN333" i="1"/>
  <c r="AN334" i="1"/>
  <c r="AN335" i="1"/>
  <c r="AN336" i="1"/>
  <c r="AN337" i="1"/>
  <c r="AN338" i="1"/>
  <c r="AN339" i="1"/>
  <c r="AN340" i="1"/>
  <c r="AN341" i="1"/>
  <c r="AN342" i="1"/>
  <c r="AN343" i="1"/>
  <c r="AN344" i="1"/>
  <c r="AN345" i="1"/>
  <c r="AN346" i="1"/>
  <c r="AN347" i="1"/>
  <c r="AN348" i="1"/>
  <c r="AN349" i="1"/>
  <c r="AN350" i="1"/>
  <c r="AN351" i="1"/>
  <c r="AN352" i="1"/>
  <c r="AN353" i="1"/>
  <c r="AN354" i="1"/>
  <c r="AN355" i="1"/>
  <c r="AN356" i="1"/>
  <c r="AN357" i="1"/>
  <c r="AN358" i="1"/>
  <c r="AN359" i="1"/>
  <c r="AN360" i="1"/>
  <c r="AN361" i="1"/>
  <c r="AN362" i="1"/>
  <c r="AN363" i="1"/>
  <c r="AN364" i="1"/>
  <c r="AN365" i="1"/>
  <c r="AN366" i="1"/>
  <c r="AN368" i="1"/>
  <c r="AN369" i="1"/>
  <c r="AN370" i="1"/>
  <c r="AN371" i="1"/>
  <c r="AN372" i="1"/>
  <c r="AN373" i="1"/>
  <c r="AN374" i="1"/>
  <c r="AN375" i="1"/>
  <c r="AM18" i="1"/>
  <c r="AM20" i="1"/>
  <c r="AM22" i="1"/>
  <c r="AM26" i="1"/>
  <c r="AM27" i="1"/>
  <c r="AM28" i="1"/>
  <c r="AM29" i="1"/>
  <c r="AM30" i="1"/>
  <c r="AM32" i="1"/>
  <c r="AM33" i="1"/>
  <c r="AM34" i="1"/>
  <c r="AM35" i="1"/>
  <c r="AM36" i="1"/>
  <c r="AM37" i="1"/>
  <c r="AM38" i="1"/>
  <c r="AM39" i="1"/>
  <c r="AM40" i="1"/>
  <c r="AM41" i="1"/>
  <c r="AM42" i="1"/>
  <c r="AM43" i="1"/>
  <c r="AM44" i="1"/>
  <c r="AM45" i="1"/>
  <c r="AM46" i="1"/>
  <c r="AM47" i="1"/>
  <c r="AM48" i="1"/>
  <c r="AM49" i="1"/>
  <c r="AM50" i="1"/>
  <c r="AM51" i="1"/>
  <c r="AM52" i="1"/>
  <c r="AM53" i="1"/>
  <c r="AM54" i="1"/>
  <c r="AM58" i="1"/>
  <c r="AM59" i="1"/>
  <c r="AM60" i="1"/>
  <c r="AM61" i="1"/>
  <c r="AM62" i="1"/>
  <c r="AM63" i="1"/>
  <c r="AM64" i="1"/>
  <c r="AM65" i="1"/>
  <c r="AM66" i="1"/>
  <c r="AM67" i="1"/>
  <c r="AM68" i="1"/>
  <c r="AM69" i="1"/>
  <c r="AM70" i="1"/>
  <c r="AM71" i="1"/>
  <c r="AM72" i="1"/>
  <c r="AM73" i="1"/>
  <c r="AM74" i="1"/>
  <c r="AM75" i="1"/>
  <c r="AM76" i="1"/>
  <c r="AM77" i="1"/>
  <c r="AM78" i="1"/>
  <c r="AM79" i="1"/>
  <c r="AM80" i="1"/>
  <c r="AM81" i="1"/>
  <c r="AM82" i="1"/>
  <c r="AM83" i="1"/>
  <c r="AM84" i="1"/>
  <c r="AM85" i="1"/>
  <c r="AM86" i="1"/>
  <c r="AM87" i="1"/>
  <c r="AM88" i="1"/>
  <c r="AM89" i="1"/>
  <c r="AM90" i="1"/>
  <c r="AM91" i="1"/>
  <c r="AM98" i="1"/>
  <c r="AM99" i="1"/>
  <c r="AM100" i="1"/>
  <c r="AM101" i="1"/>
  <c r="AM102" i="1"/>
  <c r="AM103" i="1"/>
  <c r="AM104" i="1"/>
  <c r="AM105" i="1"/>
  <c r="AM106" i="1"/>
  <c r="AM107" i="1"/>
  <c r="AM108" i="1"/>
  <c r="AM109" i="1"/>
  <c r="AM110" i="1"/>
  <c r="AM111" i="1"/>
  <c r="AM112" i="1"/>
  <c r="AM113" i="1"/>
  <c r="AM114" i="1"/>
  <c r="AM115" i="1"/>
  <c r="AM116" i="1"/>
  <c r="AM117" i="1"/>
  <c r="AM118" i="1"/>
  <c r="AM119" i="1"/>
  <c r="AM120" i="1"/>
  <c r="AM121" i="1"/>
  <c r="AM122" i="1"/>
  <c r="AM123" i="1"/>
  <c r="AM124" i="1"/>
  <c r="AM125" i="1"/>
  <c r="AM126" i="1"/>
  <c r="AM127" i="1"/>
  <c r="AM128" i="1"/>
  <c r="AM129" i="1"/>
  <c r="AM130" i="1"/>
  <c r="AM131" i="1"/>
  <c r="AM132" i="1"/>
  <c r="AM133" i="1"/>
  <c r="AM134" i="1"/>
  <c r="AM135" i="1"/>
  <c r="AM138" i="1"/>
  <c r="AM139" i="1"/>
  <c r="AM140" i="1"/>
  <c r="AM141" i="1"/>
  <c r="AM142" i="1"/>
  <c r="AM143" i="1"/>
  <c r="AM144" i="1"/>
  <c r="AM145" i="1"/>
  <c r="AM146" i="1"/>
  <c r="AM147" i="1"/>
  <c r="AM148" i="1"/>
  <c r="AM149" i="1"/>
  <c r="AM150" i="1"/>
  <c r="AM151" i="1"/>
  <c r="AM152" i="1"/>
  <c r="AM153" i="1"/>
  <c r="AM154" i="1"/>
  <c r="AM155" i="1"/>
  <c r="AM156" i="1"/>
  <c r="AM157" i="1"/>
  <c r="AM158" i="1"/>
  <c r="AM159" i="1"/>
  <c r="AM160" i="1"/>
  <c r="AM161" i="1"/>
  <c r="AM162" i="1"/>
  <c r="AM163" i="1"/>
  <c r="AM164" i="1"/>
  <c r="AM165" i="1"/>
  <c r="AM166" i="1"/>
  <c r="AM167" i="1"/>
  <c r="AM168" i="1"/>
  <c r="AM169" i="1"/>
  <c r="AM170" i="1"/>
  <c r="AM171" i="1"/>
  <c r="AM172" i="1"/>
  <c r="AM173" i="1"/>
  <c r="AM174" i="1"/>
  <c r="AM175" i="1"/>
  <c r="AM176" i="1"/>
  <c r="AM177" i="1"/>
  <c r="AM178" i="1"/>
  <c r="AM179" i="1"/>
  <c r="AM180" i="1"/>
  <c r="AM181" i="1"/>
  <c r="AM182" i="1"/>
  <c r="AM183" i="1"/>
  <c r="AM184" i="1"/>
  <c r="AM185" i="1"/>
  <c r="AM186" i="1"/>
  <c r="AM187" i="1"/>
  <c r="AM188" i="1"/>
  <c r="AM189" i="1"/>
  <c r="AM190" i="1"/>
  <c r="AM191" i="1"/>
  <c r="AM192" i="1"/>
  <c r="AM193" i="1"/>
  <c r="AM194" i="1"/>
  <c r="AM195" i="1"/>
  <c r="AM206" i="1"/>
  <c r="AM209" i="1"/>
  <c r="AM210" i="1"/>
  <c r="AM211" i="1"/>
  <c r="AM212" i="1"/>
  <c r="AM213" i="1"/>
  <c r="AM214" i="1"/>
  <c r="AM215" i="1"/>
  <c r="AM216" i="1"/>
  <c r="AM217" i="1"/>
  <c r="AM218" i="1"/>
  <c r="AM219" i="1"/>
  <c r="AM220" i="1"/>
  <c r="AM221" i="1"/>
  <c r="AM222" i="1"/>
  <c r="AM223" i="1"/>
  <c r="AM224" i="1"/>
  <c r="AM225" i="1"/>
  <c r="AM226" i="1"/>
  <c r="AM227" i="1"/>
  <c r="AM228" i="1"/>
  <c r="AM229" i="1"/>
  <c r="AM230" i="1"/>
  <c r="AM231" i="1"/>
  <c r="AM232" i="1"/>
  <c r="AM233" i="1"/>
  <c r="AM235" i="1"/>
  <c r="AM236" i="1"/>
  <c r="AM237" i="1"/>
  <c r="AM238" i="1"/>
  <c r="AM240" i="1"/>
  <c r="AM241" i="1"/>
  <c r="AM242" i="1"/>
  <c r="AM243" i="1"/>
  <c r="AM244" i="1"/>
  <c r="AM245" i="1"/>
  <c r="AM246" i="1"/>
  <c r="AM247" i="1"/>
  <c r="AM248" i="1"/>
  <c r="AM249" i="1"/>
  <c r="AM251" i="1"/>
  <c r="AM252" i="1"/>
  <c r="AM253" i="1"/>
  <c r="AM254" i="1"/>
  <c r="AM255" i="1"/>
  <c r="AM256" i="1"/>
  <c r="AM257" i="1"/>
  <c r="AM258" i="1"/>
  <c r="AM259" i="1"/>
  <c r="AM260" i="1"/>
  <c r="AM261" i="1"/>
  <c r="AM263" i="1"/>
  <c r="AM264" i="1"/>
  <c r="AM265" i="1"/>
  <c r="AM266" i="1"/>
  <c r="AM267" i="1"/>
  <c r="AM268" i="1"/>
  <c r="AM269" i="1"/>
  <c r="AM270" i="1"/>
  <c r="AM271" i="1"/>
  <c r="AM272" i="1"/>
  <c r="AM273" i="1"/>
  <c r="AM274" i="1"/>
  <c r="AM275" i="1"/>
  <c r="AM276" i="1"/>
  <c r="AM277" i="1"/>
  <c r="AM278" i="1"/>
  <c r="AM279" i="1"/>
  <c r="AM280" i="1"/>
  <c r="AM281" i="1"/>
  <c r="AM282" i="1"/>
  <c r="AM283" i="1"/>
  <c r="AM284" i="1"/>
  <c r="AM285" i="1"/>
  <c r="AM286" i="1"/>
  <c r="AM287" i="1"/>
  <c r="AM288" i="1"/>
  <c r="AM289" i="1"/>
  <c r="AM290" i="1"/>
  <c r="AM291" i="1"/>
  <c r="AM292" i="1"/>
  <c r="AM293" i="1"/>
  <c r="AM294" i="1"/>
  <c r="AM295" i="1"/>
  <c r="AM296" i="1"/>
  <c r="AM297" i="1"/>
  <c r="AM298" i="1"/>
  <c r="AM299" i="1"/>
  <c r="AM300" i="1"/>
  <c r="AM301" i="1"/>
  <c r="AM302" i="1"/>
  <c r="AM303" i="1"/>
  <c r="AM304" i="1"/>
  <c r="AM305" i="1"/>
  <c r="AM310" i="1"/>
  <c r="AM312" i="1"/>
  <c r="AM313" i="1"/>
  <c r="AM314" i="1"/>
  <c r="AM315" i="1"/>
  <c r="AM316" i="1"/>
  <c r="AM317" i="1"/>
  <c r="AM318" i="1"/>
  <c r="AM319" i="1"/>
  <c r="AM320" i="1"/>
  <c r="AM321" i="1"/>
  <c r="AM322" i="1"/>
  <c r="AM323" i="1"/>
  <c r="AM324" i="1"/>
  <c r="AM325" i="1"/>
  <c r="AM326" i="1"/>
  <c r="AM327" i="1"/>
  <c r="AM328" i="1"/>
  <c r="AM329" i="1"/>
  <c r="AM330" i="1"/>
  <c r="AM331" i="1"/>
  <c r="AM332" i="1"/>
  <c r="AM333" i="1"/>
  <c r="AM334" i="1"/>
  <c r="AM335" i="1"/>
  <c r="AM336" i="1"/>
  <c r="AM337" i="1"/>
  <c r="AM338" i="1"/>
  <c r="AM339" i="1"/>
  <c r="AM340" i="1"/>
  <c r="AM341" i="1"/>
  <c r="AM342" i="1"/>
  <c r="AM343" i="1"/>
  <c r="AM344" i="1"/>
  <c r="AM345" i="1"/>
  <c r="AM346" i="1"/>
  <c r="AM347" i="1"/>
  <c r="AM348" i="1"/>
  <c r="AM349" i="1"/>
  <c r="AM350" i="1"/>
  <c r="AM351" i="1"/>
  <c r="AM352" i="1"/>
  <c r="AM353" i="1"/>
  <c r="AM354" i="1"/>
  <c r="AM355" i="1"/>
  <c r="AM356" i="1"/>
  <c r="AM357" i="1"/>
  <c r="AM358" i="1"/>
  <c r="AM359" i="1"/>
  <c r="AM360" i="1"/>
  <c r="AM361" i="1"/>
  <c r="AM362" i="1"/>
  <c r="AM363" i="1"/>
  <c r="AM364" i="1"/>
  <c r="AM365" i="1"/>
  <c r="AM366" i="1"/>
  <c r="AM368" i="1"/>
  <c r="AM369" i="1"/>
  <c r="AM370" i="1"/>
  <c r="AM371" i="1"/>
  <c r="AM372" i="1"/>
  <c r="AM373" i="1"/>
  <c r="AM374" i="1"/>
  <c r="AM375" i="1"/>
  <c r="Z355" i="1"/>
  <c r="Z300" i="1"/>
  <c r="Y300" i="1" s="1"/>
  <c r="I301" i="1"/>
  <c r="I302" i="1"/>
  <c r="I303" i="1"/>
  <c r="I304" i="1"/>
  <c r="I305" i="1"/>
  <c r="I300" i="1"/>
  <c r="Z256" i="1"/>
  <c r="I257" i="1"/>
  <c r="I256" i="1"/>
  <c r="Z245" i="1"/>
  <c r="Y245" i="1" s="1"/>
  <c r="I246" i="1"/>
  <c r="I247" i="1"/>
  <c r="I248" i="1"/>
  <c r="I249" i="1"/>
  <c r="I245" i="1"/>
  <c r="Z236" i="1"/>
  <c r="Y236" i="1" s="1"/>
  <c r="I236" i="1"/>
  <c r="Z221" i="1"/>
  <c r="Y221" i="1" s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21" i="1"/>
  <c r="Z173" i="1"/>
  <c r="Y173" i="1" s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73" i="1"/>
  <c r="Z135" i="1"/>
  <c r="Y135" i="1" s="1"/>
  <c r="I135" i="1"/>
  <c r="R173" i="1" l="1"/>
  <c r="P173" i="1" s="1"/>
  <c r="S236" i="1"/>
  <c r="P236" i="1" s="1"/>
  <c r="R300" i="1"/>
  <c r="P300" i="1" s="1"/>
  <c r="S221" i="1"/>
  <c r="P221" i="1" s="1"/>
  <c r="S245" i="1"/>
  <c r="P245" i="1" s="1"/>
  <c r="S135" i="1"/>
  <c r="P135" i="1" s="1"/>
  <c r="R256" i="1"/>
  <c r="P256" i="1" s="1"/>
  <c r="Y256" i="1"/>
  <c r="T355" i="1"/>
  <c r="P355" i="1" s="1"/>
  <c r="Y355" i="1"/>
  <c r="I86" i="1"/>
  <c r="I87" i="1"/>
  <c r="I88" i="1"/>
  <c r="I89" i="1"/>
  <c r="I90" i="1"/>
  <c r="I91" i="1"/>
  <c r="I85" i="1"/>
  <c r="S85" i="1" l="1"/>
  <c r="P85" i="1" s="1"/>
  <c r="AL57" i="1"/>
  <c r="AL97" i="1"/>
  <c r="AL137" i="1"/>
  <c r="AL208" i="1"/>
  <c r="AL234" i="1"/>
  <c r="AL239" i="1"/>
  <c r="AL255" i="1"/>
  <c r="AL262" i="1"/>
  <c r="AL254" i="1" l="1"/>
  <c r="AN254" i="1" s="1"/>
  <c r="AN255" i="1"/>
  <c r="A355" i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l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D311" i="1"/>
  <c r="AE311" i="1"/>
  <c r="AE21" i="1" s="1"/>
  <c r="AF311" i="1"/>
  <c r="AF21" i="1" s="1"/>
  <c r="AG311" i="1"/>
  <c r="AG21" i="1" s="1"/>
  <c r="AH311" i="1"/>
  <c r="AH21" i="1" s="1"/>
  <c r="AI311" i="1"/>
  <c r="AI21" i="1" s="1"/>
  <c r="AJ311" i="1"/>
  <c r="AJ21" i="1" s="1"/>
  <c r="AK21" i="1"/>
  <c r="AC311" i="1"/>
  <c r="AD262" i="1"/>
  <c r="AE262" i="1"/>
  <c r="AE19" i="1" s="1"/>
  <c r="AF262" i="1"/>
  <c r="AF19" i="1" s="1"/>
  <c r="AG262" i="1"/>
  <c r="AG19" i="1" s="1"/>
  <c r="AH262" i="1"/>
  <c r="AH19" i="1" s="1"/>
  <c r="AI262" i="1"/>
  <c r="AI19" i="1" s="1"/>
  <c r="AJ262" i="1"/>
  <c r="AJ19" i="1" s="1"/>
  <c r="AK19" i="1"/>
  <c r="AC262" i="1"/>
  <c r="AD239" i="1"/>
  <c r="AE239" i="1"/>
  <c r="AF239" i="1"/>
  <c r="AG239" i="1"/>
  <c r="AH239" i="1"/>
  <c r="AI239" i="1"/>
  <c r="AJ239" i="1"/>
  <c r="AC239" i="1"/>
  <c r="AD234" i="1"/>
  <c r="AE234" i="1"/>
  <c r="AF234" i="1"/>
  <c r="AG234" i="1"/>
  <c r="AH234" i="1"/>
  <c r="AI234" i="1"/>
  <c r="AJ234" i="1"/>
  <c r="AC234" i="1"/>
  <c r="AD208" i="1"/>
  <c r="AE208" i="1"/>
  <c r="AF208" i="1"/>
  <c r="AG208" i="1"/>
  <c r="AH208" i="1"/>
  <c r="AI208" i="1"/>
  <c r="AJ208" i="1"/>
  <c r="AC208" i="1"/>
  <c r="AL207" i="1"/>
  <c r="AD137" i="1"/>
  <c r="AE137" i="1"/>
  <c r="AE136" i="1" s="1"/>
  <c r="AF137" i="1"/>
  <c r="AF136" i="1" s="1"/>
  <c r="AG137" i="1"/>
  <c r="AG136" i="1" s="1"/>
  <c r="AH137" i="1"/>
  <c r="AH136" i="1" s="1"/>
  <c r="AI137" i="1"/>
  <c r="AI136" i="1" s="1"/>
  <c r="AJ137" i="1"/>
  <c r="AJ136" i="1" s="1"/>
  <c r="AK136" i="1"/>
  <c r="AC137" i="1"/>
  <c r="AL136" i="1"/>
  <c r="AD97" i="1"/>
  <c r="AE97" i="1"/>
  <c r="AF97" i="1"/>
  <c r="AG97" i="1"/>
  <c r="AH97" i="1"/>
  <c r="AI97" i="1"/>
  <c r="AJ97" i="1"/>
  <c r="AC97" i="1"/>
  <c r="AD57" i="1"/>
  <c r="AE57" i="1"/>
  <c r="AF57" i="1"/>
  <c r="AG57" i="1"/>
  <c r="AH57" i="1"/>
  <c r="AI57" i="1"/>
  <c r="AJ57" i="1"/>
  <c r="AC57" i="1"/>
  <c r="AL56" i="1"/>
  <c r="AD31" i="1"/>
  <c r="AE31" i="1"/>
  <c r="AF31" i="1"/>
  <c r="AG31" i="1"/>
  <c r="AH31" i="1"/>
  <c r="AI31" i="1"/>
  <c r="AJ31" i="1"/>
  <c r="AK31" i="1"/>
  <c r="AL31" i="1"/>
  <c r="AD25" i="1"/>
  <c r="AE25" i="1"/>
  <c r="AF25" i="1"/>
  <c r="AG25" i="1"/>
  <c r="AH25" i="1"/>
  <c r="AI25" i="1"/>
  <c r="AJ25" i="1"/>
  <c r="AK25" i="1"/>
  <c r="AL25" i="1"/>
  <c r="AC25" i="1"/>
  <c r="AL21" i="1"/>
  <c r="AL19" i="1"/>
  <c r="AH24" i="1" l="1"/>
  <c r="AH23" i="1" s="1"/>
  <c r="AH16" i="1" s="1"/>
  <c r="AG24" i="1"/>
  <c r="AG23" i="1" s="1"/>
  <c r="AG16" i="1" s="1"/>
  <c r="AL24" i="1"/>
  <c r="AL23" i="1" s="1"/>
  <c r="AL16" i="1" s="1"/>
  <c r="AD24" i="1"/>
  <c r="AD23" i="1" s="1"/>
  <c r="AK24" i="1"/>
  <c r="AK23" i="1" s="1"/>
  <c r="AK16" i="1" s="1"/>
  <c r="AM25" i="1"/>
  <c r="AI24" i="1"/>
  <c r="AI23" i="1" s="1"/>
  <c r="AI16" i="1" s="1"/>
  <c r="AE24" i="1"/>
  <c r="AE23" i="1" s="1"/>
  <c r="AE16" i="1" s="1"/>
  <c r="AJ24" i="1"/>
  <c r="AJ23" i="1" s="1"/>
  <c r="AJ16" i="1" s="1"/>
  <c r="AF24" i="1"/>
  <c r="AF23" i="1" s="1"/>
  <c r="AF16" i="1" s="1"/>
  <c r="AN31" i="1"/>
  <c r="AC19" i="1"/>
  <c r="AM19" i="1" s="1"/>
  <c r="AM262" i="1"/>
  <c r="AD19" i="1"/>
  <c r="AN19" i="1" s="1"/>
  <c r="AN262" i="1"/>
  <c r="AJ56" i="1"/>
  <c r="AM208" i="1"/>
  <c r="AN208" i="1"/>
  <c r="AF207" i="1"/>
  <c r="AC21" i="1"/>
  <c r="AM21" i="1" s="1"/>
  <c r="AM311" i="1"/>
  <c r="AD21" i="1"/>
  <c r="AN21" i="1" s="1"/>
  <c r="AN311" i="1"/>
  <c r="AN25" i="1"/>
  <c r="AM57" i="1"/>
  <c r="AN57" i="1"/>
  <c r="AM234" i="1"/>
  <c r="AH207" i="1"/>
  <c r="AN234" i="1"/>
  <c r="AC24" i="1"/>
  <c r="AM31" i="1"/>
  <c r="AC56" i="1"/>
  <c r="AM97" i="1"/>
  <c r="AH56" i="1"/>
  <c r="AN97" i="1"/>
  <c r="AC136" i="1"/>
  <c r="AM136" i="1" s="1"/>
  <c r="AM137" i="1"/>
  <c r="AD136" i="1"/>
  <c r="AN136" i="1" s="1"/>
  <c r="AN137" i="1"/>
  <c r="AM239" i="1"/>
  <c r="AN239" i="1"/>
  <c r="AJ207" i="1"/>
  <c r="AD56" i="1"/>
  <c r="AK56" i="1"/>
  <c r="AG56" i="1"/>
  <c r="AI207" i="1"/>
  <c r="AE207" i="1"/>
  <c r="AF56" i="1"/>
  <c r="AD207" i="1"/>
  <c r="AI56" i="1"/>
  <c r="AE56" i="1"/>
  <c r="AK207" i="1"/>
  <c r="AG207" i="1"/>
  <c r="AC207" i="1"/>
  <c r="AL55" i="1"/>
  <c r="AL17" i="1" s="1"/>
  <c r="AE55" i="1" l="1"/>
  <c r="AE17" i="1" s="1"/>
  <c r="AE15" i="1" s="1"/>
  <c r="AI55" i="1"/>
  <c r="AI17" i="1" s="1"/>
  <c r="AI15" i="1" s="1"/>
  <c r="AH55" i="1"/>
  <c r="AH17" i="1" s="1"/>
  <c r="AH15" i="1" s="1"/>
  <c r="AL15" i="1"/>
  <c r="AJ55" i="1"/>
  <c r="AJ17" i="1" s="1"/>
  <c r="AJ15" i="1" s="1"/>
  <c r="AN207" i="1"/>
  <c r="AN24" i="1"/>
  <c r="AC23" i="1"/>
  <c r="AM24" i="1"/>
  <c r="AF55" i="1"/>
  <c r="AF17" i="1" s="1"/>
  <c r="AF15" i="1" s="1"/>
  <c r="AD55" i="1"/>
  <c r="AM56" i="1"/>
  <c r="AC55" i="1"/>
  <c r="AM207" i="1"/>
  <c r="AN56" i="1"/>
  <c r="AD16" i="1"/>
  <c r="AN16" i="1" s="1"/>
  <c r="AN23" i="1"/>
  <c r="AK55" i="1"/>
  <c r="AK17" i="1" s="1"/>
  <c r="AK15" i="1" s="1"/>
  <c r="AG55" i="1"/>
  <c r="AG17" i="1" s="1"/>
  <c r="AG15" i="1" s="1"/>
  <c r="AC17" i="1" l="1"/>
  <c r="AM55" i="1"/>
  <c r="AC16" i="1"/>
  <c r="AM16" i="1" s="1"/>
  <c r="AM23" i="1"/>
  <c r="AD17" i="1"/>
  <c r="AN55" i="1"/>
  <c r="AD15" i="1" l="1"/>
  <c r="AN15" i="1" s="1"/>
  <c r="AN17" i="1"/>
  <c r="AC15" i="1"/>
  <c r="AM15" i="1" s="1"/>
  <c r="AM17" i="1"/>
</calcChain>
</file>

<file path=xl/sharedStrings.xml><?xml version="1.0" encoding="utf-8"?>
<sst xmlns="http://schemas.openxmlformats.org/spreadsheetml/2006/main" count="2068" uniqueCount="826">
  <si>
    <t>Приложение  № 3</t>
  </si>
  <si>
    <t>к приказу Минэнерго России</t>
  </si>
  <si>
    <t>от «5»  мая 2016 г. № 380</t>
  </si>
  <si>
    <t>Форма 3. План освоения капитальных вложений по инвестиционным проектам</t>
  </si>
  <si>
    <t>Инвестиционная программа  ООО "ГИП-Электро"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</si>
  <si>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</si>
  <si>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</si>
  <si>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</si>
  <si>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</si>
  <si>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</si>
  <si>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</si>
  <si>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</si>
  <si>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</si>
  <si>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</si>
  <si>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01.01.2016 года , млн рублей 
(без НДС) </t>
  </si>
  <si>
    <t>Оценка полной стоимости в прогнозных ценах соответствующих лет, млн рублей (без НДС)</t>
  </si>
  <si>
    <t>Остаток освоения капитальных вложений, млн рублей (без НДС)</t>
  </si>
  <si>
    <t>Освоение капитальных вложений 2016 года 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</si>
  <si>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</si>
  <si>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</si>
  <si>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</si>
  <si>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 xml:space="preserve">План на 01.01.2016 года </t>
  </si>
  <si>
    <t>2017 год</t>
  </si>
  <si>
    <t>2018 год</t>
  </si>
  <si>
    <t>2019 год</t>
  </si>
  <si>
    <t>2020 год</t>
  </si>
  <si>
    <t>2021 год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</si>
  <si>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</si>
  <si>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</si>
  <si>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</si>
  <si>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</si>
  <si>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</si>
  <si>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</si>
  <si>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</si>
  <si>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</si>
  <si>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Утвержденный план</t>
  </si>
  <si>
    <t xml:space="preserve">Факт </t>
  </si>
  <si>
    <t>29.1</t>
  </si>
  <si>
    <t>29.2</t>
  </si>
  <si>
    <t>29.3</t>
  </si>
  <si>
    <t>29.4</t>
  </si>
  <si>
    <t>29.5</t>
  </si>
  <si>
    <t>29.6</t>
  </si>
  <si>
    <t>29.7</t>
  </si>
  <si>
    <t>29.8</t>
  </si>
  <si>
    <t>С</t>
  </si>
  <si>
    <t>Выполненияе обязательств по договору технологического присоединениюяэлектроустановок потребителя</t>
  </si>
  <si>
    <t>З</t>
  </si>
  <si>
    <t>П</t>
  </si>
  <si>
    <t>В связи с уменьшением общего объема финансирования в соответствии с тарифным решением</t>
  </si>
  <si>
    <t>Уточнение обьемов работ</t>
  </si>
  <si>
    <t>Жалобы потребителей на низкое качество электроэнергии. Обращение администрации сельского поселения</t>
  </si>
  <si>
    <t xml:space="preserve">Необходимость снижения потерь электроэнергии для достижения целевых показателей </t>
  </si>
  <si>
    <t>2019</t>
  </si>
  <si>
    <t>Строительство ВЛ-10кВ с установкой КТП-160/10/0,4 для электроснабжения мкр. "Юговосточный" в с Большеустьикинское</t>
  </si>
  <si>
    <t xml:space="preserve">Обращение администрации сельского поселения </t>
  </si>
  <si>
    <t>2017-2018г. БЕЗ НДС</t>
  </si>
  <si>
    <t>Н</t>
  </si>
  <si>
    <t>Снижение стоимости оборудования по результатам проведения закупочных пройедур</t>
  </si>
  <si>
    <t>I-ГИП-100</t>
  </si>
  <si>
    <t>2020</t>
  </si>
  <si>
    <t>БЕЗ НДС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</si>
  <si>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</si>
  <si>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</si>
  <si>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</si>
  <si>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</si>
  <si>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</si>
  <si>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</si>
  <si>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</si>
  <si>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</si>
  <si>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</si>
  <si>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</si>
  <si>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</si>
  <si>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</si>
  <si>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</si>
  <si>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</si>
  <si>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</si>
  <si>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</si>
  <si>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</si>
  <si>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</si>
  <si>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</si>
  <si>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</si>
  <si>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</si>
  <si>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</si>
  <si>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</si>
  <si>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</si>
  <si>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</si>
  <si>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</si>
  <si>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</si>
  <si>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</si>
  <si>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</si>
  <si>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</si>
  <si>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</si>
  <si>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</si>
  <si>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Реконструкция ВЛ-10 кВ Ф-11506, ПС "Абдуллино" 4,7км в Караидельском районе РБ</t>
  </si>
  <si>
    <t>J-ГИП-9</t>
  </si>
  <si>
    <t>J_ГИП_34</t>
  </si>
  <si>
    <t>0</t>
  </si>
  <si>
    <t>1.2.2</t>
  </si>
  <si>
    <t>1.2.2.1</t>
  </si>
  <si>
    <t>J-ГИП-36</t>
  </si>
  <si>
    <t>J-ГИП-37</t>
  </si>
  <si>
    <t>J-ГИП-38</t>
  </si>
  <si>
    <t>J-ГИП-19</t>
  </si>
  <si>
    <t>J-ГИП-20</t>
  </si>
  <si>
    <t>J-ГИП-21</t>
  </si>
  <si>
    <t>J-ГИП-18</t>
  </si>
  <si>
    <t>J-ГИП-22</t>
  </si>
  <si>
    <t>Строительство ВЛ-10кВ 0,015км, установка ТП-160кВА 1шт. в новом мкр. в н.с. Сальзигутово Мечетлинского района РБ</t>
  </si>
  <si>
    <t>J-ГИП-23</t>
  </si>
  <si>
    <t>Реконструкция ВЛ-6кВ Ф-17 ПС "Каран" 0,82км в г. Мелеуз</t>
  </si>
  <si>
    <t>J-ГИП-24</t>
  </si>
  <si>
    <t>Строительство ВЛ-10кВ 0,03км, ВЛ-0,4кВ 0,06км, установка ТП-100кВА 2шт. СНТ "Черемушки" г. Мелеуз</t>
  </si>
  <si>
    <t>J-ГИП-25</t>
  </si>
  <si>
    <t>33</t>
  </si>
  <si>
    <t>34</t>
  </si>
  <si>
    <t>35</t>
  </si>
  <si>
    <t>36</t>
  </si>
  <si>
    <t>37</t>
  </si>
  <si>
    <t>38</t>
  </si>
  <si>
    <t>Замена силового трансформатора 25кВА 1шт. в ТП-2661 в с. Большеустьикинское</t>
  </si>
  <si>
    <t>J-ГИП-33</t>
  </si>
  <si>
    <t>Замена силового трансформатора 160кВА 1шт. в ТП-4626 в с. В.Киги</t>
  </si>
  <si>
    <t>J-ГИП-39</t>
  </si>
  <si>
    <t>Замена силового трансформатора 160кВА 1шт. в ТП-3604 в с. Новобелокатай</t>
  </si>
  <si>
    <t>J-ГИП-40</t>
  </si>
  <si>
    <t>Замена силового трансформатора 250кВА 1шт. в ТП-4678 в с. В.Киги</t>
  </si>
  <si>
    <t>J-ГИП-41</t>
  </si>
  <si>
    <t>Замена силового трансформатора 250кВА 1шт. в ТП-5106 в с. Красноусольский</t>
  </si>
  <si>
    <t>J-ГИП-42</t>
  </si>
  <si>
    <t>Замена силового трансформатора 400кВА 1шт. в ТП-5109 в с. Красноусольский</t>
  </si>
  <si>
    <t>J-ГИП-43</t>
  </si>
  <si>
    <t>J-ГИП-26</t>
  </si>
  <si>
    <t>J-ГИП-31</t>
  </si>
  <si>
    <t>J-ГИП-27</t>
  </si>
  <si>
    <t>Строительство КЛ-0,4кВ 0,43км для электроснабжения административного здания по ул. Бессонова 2б г. Уфа</t>
  </si>
  <si>
    <t>J-ГИП-28</t>
  </si>
  <si>
    <t>Строительство ВЛ-10кВ 0,038км, установка ТП-250кВА 1шт. в с. Киргиз-Мияки</t>
  </si>
  <si>
    <t>J-ГИП-29</t>
  </si>
  <si>
    <t>J-ГИП-30</t>
  </si>
  <si>
    <t>Строительство ВЛ-10кВ 0,3км, ВЛ-0,4кВ 0,4км, установка ТП-100кВА 2шт. в с. В.Киги</t>
  </si>
  <si>
    <t>J-ГИП-32</t>
  </si>
  <si>
    <t>J_ГИП_1</t>
  </si>
  <si>
    <t>J_ГИП_2</t>
  </si>
  <si>
    <t>J_ГИП_3</t>
  </si>
  <si>
    <t>J_ГИП_6</t>
  </si>
  <si>
    <t>J_ГИП_7</t>
  </si>
  <si>
    <t>J_ГИП_4</t>
  </si>
  <si>
    <t>J_ГИП_5</t>
  </si>
  <si>
    <t>J_ГИП_8</t>
  </si>
  <si>
    <t>J_ГИП_10</t>
  </si>
  <si>
    <t>J_ГИП_11</t>
  </si>
  <si>
    <t>J_ГИП_12</t>
  </si>
  <si>
    <t>J_ГИП_13</t>
  </si>
  <si>
    <t>J_ГИП_14</t>
  </si>
  <si>
    <t>J_ГИП_15</t>
  </si>
  <si>
    <t>J-ГИП-16</t>
  </si>
  <si>
    <t>G-ГИП-87</t>
  </si>
  <si>
    <t>J-ГИП-44</t>
  </si>
  <si>
    <t>Строительство ВЛ-10кВ 0,036 км, ВЛ-0,4кВ 0,02 км, установка ТП 100кВА - 1 шт. в с. Красноусольский для разделения нагрузки существующей ТП-8</t>
  </si>
  <si>
    <t>Строительство ВЛ-10кВ 0,024км, ВЛ-0,4кВ 0,289км, установка ТП-100кВА 1шт. в  с. Красноусольский для разделения нагрузки существующей ТП-5</t>
  </si>
  <si>
    <t>Строительство ВЛ-10кВ 0,6км, установка ТП-100кВА 1 шт. для электроснабжения нового мкр. в с. Федоровка</t>
  </si>
  <si>
    <t>Реконструкция КЛ-6кВ 0,764км Ф-5 ПС "НГЭС", прокладка резервной КЛ-6кВ 0,764км от Ф-18 ПС "НГЭС" в п. Нугуш Мелеузовского р-на РБ</t>
  </si>
  <si>
    <t>Строительство ВЛ-10кВ 0,279км, ВЛ-0,4 кВ 0,037 км, установка дополнительного ТП-160кВА 1шт. мкр. "Южный" в с. Киргиз-Мияки</t>
  </si>
  <si>
    <t>Строительство ВЛ-10кВ 0,07км, ВЛ-0,4кВ 0,56км, установка доп. ТП-63кВА 3шт. в с. Красноусольский для разделения нагрузки существующей ТП-47</t>
  </si>
  <si>
    <t>Строительство ВЛ-10кВ 0,025км, ВЛ-0,4кВ 0,015км, установка ТП-40кВА 1шт. на ул. Заводская с. Новобелокатай</t>
  </si>
  <si>
    <t>Строительство ВЛ-10кВ 0,37 км, ВЛ-0,4 кВ 0,294 км, установка ТП-63кВА 2шт.для разделения нагрузки существующей ТП-36 в ОП с. Стерлибашево</t>
  </si>
  <si>
    <t>Строительство ВЛ-10кВ 1,797км с установкой КТП-160/10/0,4 1шт. для электроснабжения мкр. "Сахалин-2" в с. Красноусольский</t>
  </si>
  <si>
    <t>Установка доп. ТП-100кВА при реконструкции ВЛ-10кВ 0,086км, ВЛ-0,4кВ 0,262км от ТП-3 в с. Стерлибашево</t>
  </si>
  <si>
    <t>Реконструкция ВЛ-0,4кВ 1,995км от ТП-4688 с делением фидеров в с. В.Киги</t>
  </si>
  <si>
    <t>Установка доп. ТП-100кВА при реконструкции ВЛ-10кВ 0,622км, ВЛ-0,4кВ 0,15км от ТП-4785 в с. Стерлибашево</t>
  </si>
  <si>
    <t>Реконструкция ТП-8706 с заменой ТМ-100кВА на ТМ-250кВА в с. Шаран</t>
  </si>
  <si>
    <t>Автоматизированная информационно-измерительная система коммерческого учета электроэнергии в ОП с. Красноусольский (2019)</t>
  </si>
  <si>
    <t>39</t>
  </si>
  <si>
    <t>2017</t>
  </si>
  <si>
    <t>Приобретение автовышки 1 шт. в ОП с. Красноусольский</t>
  </si>
  <si>
    <t>G-ГИП-93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</si>
  <si>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</si>
  <si>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</si>
  <si>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</si>
  <si>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</si>
  <si>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</si>
  <si>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</si>
  <si>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</si>
  <si>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</si>
  <si>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</si>
  <si>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</si>
  <si>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</si>
  <si>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</si>
  <si>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</si>
  <si>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</si>
  <si>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ООО "ГИП-Электро"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</si>
  <si>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</si>
  <si>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</si>
  <si>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</si>
  <si>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</si>
  <si>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</si>
  <si>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</si>
  <si>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 за 2017г., всего</t>
  </si>
  <si>
    <t>Технологическое присоединение энергопринимающих устройств потребителей максимальной мощностью до 15 кВт включительно за 2018г., всего</t>
  </si>
  <si>
    <t>Технологическое присоединение энергопринимающих устройств потребителей максимальной мощностью до 15 кВт включительно за 2019г., всего</t>
  </si>
  <si>
    <t>Технологическое присоединение энергопринимающих устройств потребителей максимальной мощностью до 15 кВт включительно за 2020г., всего</t>
  </si>
  <si>
    <t>Технологическое присоединение энергопринимающих устройств потребителей максимальной мощностью до 15 кВт включительно за 2021г.,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</si>
  <si>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</si>
  <si>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</si>
  <si>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 за 2017г., всего</t>
  </si>
  <si>
    <t>Технологическое присоединение энергопринимающих устройств потребителей максимальной мощностью до 150 кВт включительно за 2018г., всего</t>
  </si>
  <si>
    <t>Технологическое присоединение энергопринимающих устройств потребителей максимальной мощностью до 150 кВт включительно за 2019г., всего</t>
  </si>
  <si>
    <t>Технологическое присоединение энергопринимающих устройств потребителей максимальной мощностью до 150 кВт включительно за 2020г., всего</t>
  </si>
  <si>
    <t>Технологическое присоединение энергопринимающих устройств потребителей максимальной мощностью до 150 кВт включительно за 2021г.,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</si>
  <si>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</si>
  <si>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</si>
  <si>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</si>
  <si>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</si>
  <si>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</si>
  <si>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</si>
  <si>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</si>
  <si>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</si>
  <si>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</si>
  <si>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</si>
  <si>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</si>
  <si>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</si>
  <si>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</si>
  <si>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</si>
  <si>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</si>
  <si>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</si>
  <si>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</si>
  <si>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</si>
  <si>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</si>
  <si>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</si>
  <si>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</si>
  <si>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</si>
  <si>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</si>
  <si>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КТП-4629 с увеличением мощности трансформатора с 250кВА на 400кВА в с. В.Киги</t>
  </si>
  <si>
    <t>I_ГИП_86</t>
  </si>
  <si>
    <t>Реконструкция КТПК-2726 с увеличением мощности трансформатора с 100кВА на 160кВА в с. Большеустьикинское</t>
  </si>
  <si>
    <t>I_ГИП_87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</si>
  <si>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</si>
  <si>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</si>
  <si>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</si>
  <si>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</si>
  <si>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</si>
  <si>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</si>
  <si>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КТПН-3689 с уменьшением мощности ТМ-250кВА на ТМ-160кВА в с. Новобелокатай</t>
  </si>
  <si>
    <t>G_ГИП_3</t>
  </si>
  <si>
    <t>Замена  ТМ-400кВА на ТМ-160кВА с уменьшением мощности в КТП-8386 в с.Шаран.</t>
  </si>
  <si>
    <t>G_ГИП_4</t>
  </si>
  <si>
    <t>Замена  ТМ-630кВА на ТМ-250кВА с уменьшением мощности в КТПН-2653 в с.Большеустьикинское</t>
  </si>
  <si>
    <t>G_ГИП_5</t>
  </si>
  <si>
    <t>Замена  ТМ-160кВА на ТМ-100кВА в КТП-2624 в с.Большеустьикинское</t>
  </si>
  <si>
    <t>G_ГИП_6</t>
  </si>
  <si>
    <t>Замена ТП-3617 с уменьшением мощности ТМ с 250кВА на 160кВА в с. Новобелокатай</t>
  </si>
  <si>
    <t>G_ГИП_7</t>
  </si>
  <si>
    <t>Замена ТП-3613 с уменьшением мощности ТМ с 250 кВА на 100кВА в с. Новобелокатай</t>
  </si>
  <si>
    <t>G_ГИП_8</t>
  </si>
  <si>
    <t>Замена ТМ-160кВА на ТМ-100кВА с уменьшением мощности в ТП-5712</t>
  </si>
  <si>
    <t>G_ГИП_9</t>
  </si>
  <si>
    <t>Замена ТП-3637 с уменьшением мощности ТМ с 630кВА на 400кВА в с. Новобелокатай</t>
  </si>
  <si>
    <t>Замена ТП-3602 с уменьшением мощности ТМ с 250 кВА на 100кВА в с. Новобелокатай</t>
  </si>
  <si>
    <t>Замена ТМ-250кВА на ТМ-100кВА с уменьшением мощности в ТП-14 в с. Стерлибашево</t>
  </si>
  <si>
    <t>Замена ТМ-63кВА на ТМ-100кВА с увеличением мощности в ТП-21 в с. Стерлибашево</t>
  </si>
  <si>
    <t>Замена ТМ-400кВА на ТМ-630кВА с увеличением мощности в ТП-8340 в с. Шаран</t>
  </si>
  <si>
    <t>Замена ТП-3600 с уменьшением мощности ТМ с 160 кВА на 100кВА в с. Новобелокатай</t>
  </si>
  <si>
    <t>G_ГИП_15</t>
  </si>
  <si>
    <t>Замена ТП-3635 с увеличением мощности с 160кВА на 250кВА  в с. Новобелокатай</t>
  </si>
  <si>
    <t>G_ГИП_16</t>
  </si>
  <si>
    <t>Замена ТП-3620 с уменьшением мощности ТМ с 400кВА на 250кВА в с. Новобелокатай</t>
  </si>
  <si>
    <t>G_ГИП_17</t>
  </si>
  <si>
    <t>Замена ТП-3616 с уменьшением мощности ТМ с 160 кВА на 100кВА в с. Новобелокатай</t>
  </si>
  <si>
    <t>G_ГИП_18</t>
  </si>
  <si>
    <t>Реконструкция ТП-47/25кВА с увеличением мощности с 25кВА на 63кВА в ОП с. Федоровка</t>
  </si>
  <si>
    <t>К_ГИП_1</t>
  </si>
  <si>
    <t>Реконструкция ТП-3620/400кВА с уменьшением мощности с 400кВА на 250кВА в ОП с. Новобелокатай</t>
  </si>
  <si>
    <t>К_ГИП_2</t>
  </si>
  <si>
    <t>Реконструкция  ТП-8718/100кВА с увеличением мощности с 100кВА на 250кВА в ОП с. Шаран</t>
  </si>
  <si>
    <t>К_ГИП_3</t>
  </si>
  <si>
    <t>Реконструкция ЗТП-2/200кВА в ОП г. Мелеуз. (п.Нугуш). Строительство РУ-6кВ и установка ячеек КСО в РУ-6кВ в количестве 7 шт. (1часть-проектно-изыскательские работы 2020г.)</t>
  </si>
  <si>
    <t>К_ГИП_4</t>
  </si>
  <si>
    <t>Реконструкция ЗТП-2/200кВА с увеличением мощности с 200кВА на 250кВА в ОП г. Мелеуз.</t>
  </si>
  <si>
    <t>К_ГИП_5</t>
  </si>
  <si>
    <t>Реконструкция КТП-2623/250кВА с заменой корпуса КТП на КТПН без изменения мощности по ул. Школьная  в ОП с. Большеустьикинское</t>
  </si>
  <si>
    <t>К_ГИП_6</t>
  </si>
  <si>
    <t>Реконструкция КТП-2675/400кВА с заменой корпуса КТП на КТПН без изменения мощности по ул. Мира в ОП с. Большеустьикинское</t>
  </si>
  <si>
    <t>К_ГИП_7</t>
  </si>
  <si>
    <t>Реконструкция КТП-5603/250кВА с заменой корпуса КТП на КТПН без изменения мощности в ОП с. Магинск</t>
  </si>
  <si>
    <t>К_ГИП_9</t>
  </si>
  <si>
    <t>Реконструкция ТП-22/160кВА с заменой корпуса КТП на КТПН без изменения мощности в ОП с. Стерлибашево</t>
  </si>
  <si>
    <t>К_ГИП_10</t>
  </si>
  <si>
    <t>Реконструкция ТП-35/160кВА с заменой корпуса КТП на КТПН без изменения мощности  в ОП с. Стерлибашево</t>
  </si>
  <si>
    <t>К_ГИП_11</t>
  </si>
  <si>
    <t>Реконструкция ТП-4617/63кВА с заменой корпуса КТП на КТПМ без изменения мощности в ОП с. В.Киги</t>
  </si>
  <si>
    <t>К_ГИП_12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</si>
  <si>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</si>
  <si>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</si>
  <si>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Замена  ТМ-100кВА в КТП-2631 без изменения мощности в с.Большеустьикинское</t>
  </si>
  <si>
    <t>G_ГИП_19</t>
  </si>
  <si>
    <t>Замена ТП-3607 без изменения мощности в с. Новобелокатай</t>
  </si>
  <si>
    <t>G_ГИП_20</t>
  </si>
  <si>
    <t>Замена ТП-3604 без изменения мощности  в с. Новобелокатай</t>
  </si>
  <si>
    <t>G_ГИП_21</t>
  </si>
  <si>
    <t>Замена ТП-2630 без ТМ в с. Большеустьикинское</t>
  </si>
  <si>
    <t>G_ГИП_22</t>
  </si>
  <si>
    <t>Замена ТП-2623 без изменения мощности в с. Большеустьикинское</t>
  </si>
  <si>
    <t>G_ГИП_23</t>
  </si>
  <si>
    <t>Замена ТП-2658 без ТМ в с. Большеустьикинское</t>
  </si>
  <si>
    <t>G_ГИП_24</t>
  </si>
  <si>
    <t>Замена ТП-2651 без изменения мощности в с. Большеустьикинское</t>
  </si>
  <si>
    <t>G_ГИП_25</t>
  </si>
  <si>
    <t>Замена ТП-2644 без изменения мощности в с. Большеустьикинское</t>
  </si>
  <si>
    <t>G_ГИП_26</t>
  </si>
  <si>
    <t>Замена ТП-2618 без изменения мощности в с. Большеустьикинское</t>
  </si>
  <si>
    <t>G_ГИП_27</t>
  </si>
  <si>
    <t>Замена ТП-2645 без изменения мощности в с. Большеустьикинское</t>
  </si>
  <si>
    <t>G_ГИП_28</t>
  </si>
  <si>
    <t>Замена ТП-2675 без изменения мощности в с. Большеустьикинское</t>
  </si>
  <si>
    <t>G_ГИП_29</t>
  </si>
  <si>
    <t>Замена ТП-28 без изменения мощности в с. Стерлибашево</t>
  </si>
  <si>
    <t>G_ГИП_30</t>
  </si>
  <si>
    <t>Замена ТП-25 без изменения мощности в с. Стерлибашево</t>
  </si>
  <si>
    <t>G_ГИП_31</t>
  </si>
  <si>
    <t>Замена ТП-17 без изменения мощности в с. Стерлибашево</t>
  </si>
  <si>
    <t>G_ГИП_32</t>
  </si>
  <si>
    <t>Замена ТП-32 без изменения мощности в с. Стерлибашево</t>
  </si>
  <si>
    <t>G_ГИП_33</t>
  </si>
  <si>
    <t>Замена ТМ-100кВА в ТП-8532 без изменения мощности в с. Шаран</t>
  </si>
  <si>
    <t>G_ГИП_34</t>
  </si>
  <si>
    <t>Замена ТМ-250кВА в ТП-8440 в с. Шаран</t>
  </si>
  <si>
    <t>G_ГИП_35</t>
  </si>
  <si>
    <t>Замена корпуса ТП-3608 160 кВА  без изменения мощности  в с. Новобелокатай</t>
  </si>
  <si>
    <t>Замена ТП-4617 100 кВА без изменения мощности в с. В.Киги</t>
  </si>
  <si>
    <t>Замена ТМ-250кВА в ТП-8623 без изменения мощности в с. Шаран</t>
  </si>
  <si>
    <t>Замена ТП-4606 без изменения мощности в с. В.Киги</t>
  </si>
  <si>
    <t>G_ГИП_39</t>
  </si>
  <si>
    <t>Замена ТМ-160кВА в ТП-8124 без изменения мощности в с. Шаран</t>
  </si>
  <si>
    <t>G_ГИП_42</t>
  </si>
  <si>
    <t>Замена ТМ-250кВА в ТП-8038 без изменения мощности в с. Шаран</t>
  </si>
  <si>
    <t>G_ГИП_43</t>
  </si>
  <si>
    <t>Замена ТП-3610 без изменения мощности  в с. Новобелокатай</t>
  </si>
  <si>
    <t>G_ГИП_44</t>
  </si>
  <si>
    <t>Замена ТП-4643 без изменения мощности в с. В.Киги</t>
  </si>
  <si>
    <t>G_ГИП_45</t>
  </si>
  <si>
    <t>Замена ТП-4015 без изменения мощности в с. Стерлибашево</t>
  </si>
  <si>
    <t>G_ГИП_46</t>
  </si>
  <si>
    <t>Замена ТП-19 без изменения мощности в с. Стерлибашево</t>
  </si>
  <si>
    <t>G_ГИП_47</t>
  </si>
  <si>
    <t>Замена ТМ-160кВА в ТП-8258 без изменения мощности в с. Шаран</t>
  </si>
  <si>
    <t>G_ГИП_48</t>
  </si>
  <si>
    <t>Замена ТМ-160кВА в ТП-8151 без изменения мощности в с. Шаран</t>
  </si>
  <si>
    <t>G_ГИП_49</t>
  </si>
  <si>
    <t>Замена ТМ-400кВА в ТП-8340 без изменения мощности в с. Шаран</t>
  </si>
  <si>
    <t>G_ГИП_50</t>
  </si>
  <si>
    <t>Реконструкция ЗТП-5044/630кВА с заменой трансформатора ТМ на ТМГ без изменения мощности в ОП г. Мелеуз</t>
  </si>
  <si>
    <t>К_ГИП_13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</si>
  <si>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</si>
  <si>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</si>
  <si>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Реконструкция ВЛ-10кВ Ф-11508, Ф-11507 ПС "Абдуллино", 6км в Караидельском районе РБ.</t>
  </si>
  <si>
    <t>G_ГИП_51</t>
  </si>
  <si>
    <t>Реконструкция ВЛ-10-0,4кВ 0,465км с переносом ТП-5706 100кВА в центр нагрузок  в д. Н. Бердяш Караидельского района РБ</t>
  </si>
  <si>
    <t>I-ГИП-43</t>
  </si>
  <si>
    <t>Реконструкция  ВЛ-0,4 от ТП-5713 с заменой ТМ-63кВА на ТМ-25кВА с уменьшением мощности и переносом ТП в центр нагрузок в д. Мата Караидельского р-на РБ</t>
  </si>
  <si>
    <t>G_ГИП_52</t>
  </si>
  <si>
    <t>Реконструкция ВЛ 0,4 кВ от КТПН-27, строительство ВЛЗ-10кВ с установкой дополнительного ТП-63кВА в с.Стерлибашево.</t>
  </si>
  <si>
    <t>G_ГИП_53</t>
  </si>
  <si>
    <t>Реконструкция ВЛ-0,4 от ТП-4631 с делением фидеров в с. В.Киги</t>
  </si>
  <si>
    <t>G_ГИП_54</t>
  </si>
  <si>
    <t>Реконструкция ВЛ-0,4 от ТП-4655 с делением фидеров в с. В.Киги</t>
  </si>
  <si>
    <t>G_ГИП_55</t>
  </si>
  <si>
    <t>Реконструкция ВЛ-0,4 от ТП-4622 с делением фидеров</t>
  </si>
  <si>
    <t>G_ГИП_56</t>
  </si>
  <si>
    <t>Реконструкция ВЛ-10-0,4кВ с заменой ТП-5715 250кВА без изменения мощности и переносом ТП в центр нагрузок в с.Атняш Караидельского района РБ</t>
  </si>
  <si>
    <t>I-ГИП-23</t>
  </si>
  <si>
    <t>Перенос ТП-5712 в центр нагрузок в д. Шамратово Караидельского р-на</t>
  </si>
  <si>
    <t>G_ГИП_58</t>
  </si>
  <si>
    <t>Реконструкция ВЛ-0,4 кВ от ТП-2617, 3,4км в с. Большеустьикинское</t>
  </si>
  <si>
    <t>Реконструкция ВЛ-0,4 кВ от ТП-4613, 0,9км с делением фидеров в с. В.Киги</t>
  </si>
  <si>
    <t>Реконструкция ВЛ-0,4 от ТП-5102 с делением фидеров 1,15км в с. Магинск</t>
  </si>
  <si>
    <t>Реконструкция ВЛ-0,4 кВ от ТП-5104 с делением фидеров, 1,25км в с. Магинск</t>
  </si>
  <si>
    <t>Перенос ТП-4617 100 кВА в центр нагрузок в с. В.Киги</t>
  </si>
  <si>
    <t>Перенос ТП-5702 63 кВА в центр нагрузок в д. Сабанкуль, Караидельского р-на.</t>
  </si>
  <si>
    <t>G_ГИП_66</t>
  </si>
  <si>
    <t>Реконструкция ВЛ-10кВ 4,1км Ф-11508 ПС "Абдуллино" с заменой опор и провода АС-50 на СИП-3 и перенос ТП-5804/100кВА в Караидельском р-не РБ (1 часть-проектно-изыскательские работы 2020г.)</t>
  </si>
  <si>
    <t>К_ГИП_14</t>
  </si>
  <si>
    <t>Реконструкция ВЛ-0,4кВ Л-1,2 ТП-5803 с заменой опор и провода А-25,35 на СИП ориентировочной протяженностью 1,946км в ОП с.Магинск</t>
  </si>
  <si>
    <t>К_ГИП_15</t>
  </si>
  <si>
    <t>Реконструкция ВЛ-0,4кВ Л-1,2 ТП-5804 с заменой опор и провода А-25,35 на СИП ориентировочной протяженностью 1,529км в ОП с.Магинск</t>
  </si>
  <si>
    <t>К_ГИП_16</t>
  </si>
  <si>
    <t>Перенос ТП-5712/160кВА с заменой корпуса КТП на КТПН без изменения мощности и строительство ВЛ-10кВ ориентировочной протяженностью 0,083км в центр нагрузок в с. Шамратово Караидельского р-на РБ</t>
  </si>
  <si>
    <t>К_ГИП_17</t>
  </si>
  <si>
    <t>Реконструкция ВЛ-0,4кВ Л-1 ТП-5712 с заменой опор и провода А-25,35 на СИП ориентировочной протяженностью 1,582км в ОП с.Магинск</t>
  </si>
  <si>
    <t>К_ГИП_18</t>
  </si>
  <si>
    <t>Реконструкция ВЛ-0,4кВ Л-1,2,3 ТП-5805 с заменой опор и провода А-25,35 на СИП ориентировочной протяженностью 2,795км в с. Комсомольский Караидельского р-на РБ</t>
  </si>
  <si>
    <t>К_ГИП_19</t>
  </si>
  <si>
    <t>Реконструкция ВЛ-10кВ Ф-7 ПС "Новобелокатай"  Л-3674 с заменой провода АС-50 на СИП-3 ориентировочной протяженностью 0,110км и заменой корпуса ТП-3674/250кВА  с КТП на КТПН без изменения мощности в ОП с. Новобелокатай</t>
  </si>
  <si>
    <t>К_ГИП_20</t>
  </si>
  <si>
    <t>Реконструкция ВЛ-0,4кВ Л-1 ТП-3654 с заменой опор и провода А-25, 35 на СИП ориентировочной протяженностью 0,412км в с. Ургала Белокатайского р-на РБ</t>
  </si>
  <si>
    <t>К_ГИП_21</t>
  </si>
  <si>
    <t>Реконструкция ВЛ-0,4кВ Л-2 ТП-3655 с заменой опор и провода А-25,35 на СИП ориентировочной протяженностью 0,11км в с. Ургала Белокатайского р-на РБ</t>
  </si>
  <si>
    <t>К_ГИП_22</t>
  </si>
  <si>
    <t>Реконструкция ВЛ-0,4кВ Л-3 ТП-4 с заменой опор и провода А-25,35 на СИП ориентировочной протяженностью 0,6 км в ОП с. Стерлибашево</t>
  </si>
  <si>
    <t>К_ГИП_23</t>
  </si>
  <si>
    <t>Реконструкция ВЛ-0,4кВ Л-1 ТП-4622 с заменой опор и провода А-25,35 на СИП ориентировочной протяженностью 1,45 км в ОП с. В.Киги</t>
  </si>
  <si>
    <t>К_ГИП_24</t>
  </si>
  <si>
    <t>Реконструкция ВЛ-10кВ Ф 43-05 ПС "Шаран"  с установкой кольцующего разьединителя на ВЛ-10кВ Ф 43-05 ПС "Шаран" от ВЛ-10кВ Ф 43-14 ПС "Шаран" и заменой опор и провода АС-50 на СИП-3 ориентировочной протяженностью 2,168км  в ОП с.Шаран (1 часть-проектно-изыскательские работы 2020г.)</t>
  </si>
  <si>
    <t>К_ГИП_25</t>
  </si>
  <si>
    <t>Реконструкция ВЛ-10кВ Ф 43-01 ПС "Шаран" с заменой опор и провода АС-50 на СИП-3 ориентировочной протяженностью  0,833км в ОП с. Шаран (1 часть-проектно-изыскательские работы 2020г.)</t>
  </si>
  <si>
    <t>К_ГИП_26</t>
  </si>
  <si>
    <t>Реконструкция ВЛ-0,4кВ Л-3 ТП-8401 с заменой опор и провода А-25, 35 на СИП ориентировочной протяженностью 0,6 км в ОП с. Шаран</t>
  </si>
  <si>
    <t>К_ГИП_27</t>
  </si>
  <si>
    <t>Реконструкция ВЛ-0,4кВ Л-3 ТП-8121 с заменой опор и провода А-25, 35 на СИП ориентировочной протяженностью 0,3 км в ОП с. Шаран</t>
  </si>
  <si>
    <t>К_ГИП_28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</si>
  <si>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</si>
  <si>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</si>
  <si>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</si>
  <si>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</si>
  <si>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</si>
  <si>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</si>
  <si>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Установка приборов учета на границе балансовой принадлежности 605 шт. в ОП с. Архангельское (2017)</t>
  </si>
  <si>
    <t>G_ГИП_67</t>
  </si>
  <si>
    <t>Установка приборов учета на границе балансовой принадлежности 520 шт. в ОП с. Архангельское (2018)</t>
  </si>
  <si>
    <t>I_ГИП_97</t>
  </si>
  <si>
    <t>Установка приборов учета на границах балансовой принадлежности  366шт. в ОП с. Красноусольский (2020)</t>
  </si>
  <si>
    <t>К_ГИП_29</t>
  </si>
  <si>
    <t>Установка приборов учета на границах балансовой принадлежности 310шт. в ОП с. Киргиз-Мияки (2020)</t>
  </si>
  <si>
    <t>К_ГИП_30</t>
  </si>
  <si>
    <t>Установка приборов учета на границах балансовой принадлежности 115шт. в ОП с. Большеустьикинское (2020)</t>
  </si>
  <si>
    <t>К_ГИП_31</t>
  </si>
  <si>
    <t>Установка приборов учета на границах балансовой принадлежности 177шт. в ОП с. Федоровка (2020)</t>
  </si>
  <si>
    <t>К_ГИП_32</t>
  </si>
  <si>
    <t>Установка приборов учета на границах балансовой принадлежности 46шт. в ОП с. Магинск (2020)</t>
  </si>
  <si>
    <t>К_ГИП_33</t>
  </si>
  <si>
    <t>Установка приборов учета на границах балансовой принадлежности 83шт. в ОП с. Новобелокатай (2020)</t>
  </si>
  <si>
    <t>К_ГИП_34</t>
  </si>
  <si>
    <t>Установка приборов учета на границах балансовой принадлежности 39шт. в ОП г.Мелеуз (2020)</t>
  </si>
  <si>
    <t>К_ГИП_35</t>
  </si>
  <si>
    <t>Установка приборов учета на границах балансовой принадлежности 191шт. в ОП с. Стерлибашево (2020)</t>
  </si>
  <si>
    <t>К_ГИП_36</t>
  </si>
  <si>
    <t>Установка приборов учета на границах балансовой принадлежности 51шт. в ОП с.В.Киги (2020)</t>
  </si>
  <si>
    <t>К_ГИП_37</t>
  </si>
  <si>
    <t>Установка приборов учета на границах балансовой принадлежности 300шт.  в ОП с.Архангельское (2020)</t>
  </si>
  <si>
    <t>К_ГИП_38</t>
  </si>
  <si>
    <t>1.2.3.2</t>
  </si>
  <si>
    <t>«Установка приборов учета, класс напряжения 6 (10) кВ, всего, в том числе:»</t>
  </si>
  <si>
    <t>Установка пункта коммерческого учета (ПКУ-10кВ) в ОП с.Шаран</t>
  </si>
  <si>
    <t>I_ГИП_88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</si>
  <si>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</si>
  <si>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</si>
  <si>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</si>
  <si>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</si>
  <si>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</si>
  <si>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</si>
  <si>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Автоматизированная информационно-измерительная система коммерческого учета электроэнергии в ОП с. Стерлибашево</t>
  </si>
  <si>
    <t>G_ГИП_68</t>
  </si>
  <si>
    <t>Автоматизированная информационно-измерительная система коммерческого учета электроэнергии в ОП с Большеустьикинское</t>
  </si>
  <si>
    <t>I_ГИП_96</t>
  </si>
  <si>
    <t>Автоматизированная информационно-измерительная система коммерческого учета электроэнергии в ОП с. Красноусольский (2020)</t>
  </si>
  <si>
    <t>К_ГИП_39</t>
  </si>
  <si>
    <t>Автоматизированная информационно-измерительная система коммерческого учета электроэнергии в ОП с.Киргиз-Мияки (2020)</t>
  </si>
  <si>
    <t>К_ГИП_40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</si>
  <si>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</si>
  <si>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</si>
  <si>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</si>
  <si>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</si>
  <si>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</si>
  <si>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</si>
  <si>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</si>
  <si>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</si>
  <si>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</si>
  <si>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</si>
  <si>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</si>
  <si>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</si>
  <si>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</si>
  <si>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</si>
  <si>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</si>
  <si>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</si>
  <si>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</si>
  <si>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</si>
  <si>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</si>
  <si>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</si>
  <si>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ВЛ-10кВ от ПС "Стерлибашево" Ф-15 для закольцовки с ВЛ-10кВ Ф-4 в с. Стерлибашево</t>
  </si>
  <si>
    <t>G_ГИП_69</t>
  </si>
  <si>
    <t>Установка доп ТП-63кВА при делении Ф1,2 от ТП-3607</t>
  </si>
  <si>
    <t>G_ГИП_70</t>
  </si>
  <si>
    <t>Установка доп. ТП-100кВА при делении фидеров от ТП-2651 в с. Большеустьикинское</t>
  </si>
  <si>
    <t>G_ГИП_71</t>
  </si>
  <si>
    <t>Установка доп. ТП-100кВА при делении фидеров от ТП-2623 в с. Большеустьикинское</t>
  </si>
  <si>
    <t>G_ГИП_72</t>
  </si>
  <si>
    <t>Установка доп. ТП-100кВА при реконструкции ВЛ-0,4 от ТП-2660 в с. Большеустьикинское</t>
  </si>
  <si>
    <t>G_ГИП_73</t>
  </si>
  <si>
    <t>Установка доп ТП-63кВА при делении Ф2 от ТП-3604 в с. Новобелокатай</t>
  </si>
  <si>
    <t>G_ГИП_74</t>
  </si>
  <si>
    <t>G_ГИП_75</t>
  </si>
  <si>
    <t>G_ГИП_76</t>
  </si>
  <si>
    <t>Строительство ВЛ-10кВ 0,445км, установка ТП в мкр.Западный с. Архангельское</t>
  </si>
  <si>
    <t>I_ГИП_89</t>
  </si>
  <si>
    <t>Строительство ВЛ-10кВ, установка ТП, строительство ВЛ-0,4кВ в с. Караяр</t>
  </si>
  <si>
    <t>I_ГИП_90</t>
  </si>
  <si>
    <t xml:space="preserve">Строительство ВЛ-10кВ 0,04км, ВЛ-0,4кВ 0,15км и установка МТП-100кВА по ул. Первомайская в ОП с. Новобелокатай </t>
  </si>
  <si>
    <t>К_ГИП_41</t>
  </si>
  <si>
    <t>Строительство ВЛ-10кВ 0,378 км, ВЛ-0,4кВ 0,204 км, установка доп. ТП-100кВА и 160кВА для разделения нагрузки на существующей ТП-8 в ОП  с. Красноусольский</t>
  </si>
  <si>
    <t>К_ГИП_42</t>
  </si>
  <si>
    <t>Строительство ВЛ-10кВ 0,01 км, ВЛ-0,4кВ 0,442 км, установка доп. ТП-160кВА для разделения нагрузки на существующих ТП-6 и ТП-7 в ОП  с. Красноусольский</t>
  </si>
  <si>
    <t>К_ГИП_43</t>
  </si>
  <si>
    <t>Строительство ВЛ-10кВ 0,01 км, ВЛ-0,4кВ 0,15 км, установка доп. ТП-100кВА для разделения нагрузки на существующей ТП-3 в ОП  с. Красноусольский</t>
  </si>
  <si>
    <t>К_ГИП_44</t>
  </si>
  <si>
    <t>Строительство ВЛ-10кВ 0,01 км, ВЛ-0,4кВ 0,037 км, установка дополнительной ТП-160кВА для разделения нагрузки на существующей ТП-1 в ОП  с. Красноусольский</t>
  </si>
  <si>
    <t>К_ГИП_45</t>
  </si>
  <si>
    <t>Строительство РП в ОП с. Красноусольский (1 часть-проектно-изыскательские работы 2020г.)</t>
  </si>
  <si>
    <t>К_ГИП_46</t>
  </si>
  <si>
    <t>Строительство ВЛ-10 кВ 0,01 км, ВЛ-0,4 кВ 0,03 км, установка дополнительной ТП-160 кВА по ул. Кирова в ОП с. Федоровка</t>
  </si>
  <si>
    <t>К_ГИП_47</t>
  </si>
  <si>
    <t>Строительство ВЛ-0,4кВ 0,338км для перевода нагрузок ул. Парковая на ТП-47 в ОП с. Федоровка</t>
  </si>
  <si>
    <t>К_ГИП_48</t>
  </si>
  <si>
    <t>Строительство доп. ТП-250кВА в ДНТ "Устье Юрюзани" в ОП с. Магинск</t>
  </si>
  <si>
    <t>К_ГИП_49</t>
  </si>
  <si>
    <t>Строительство ВЛ-10кВ  Ф-19 ПС "Новобелокатай-ИПС" на ТП-3606 ориентировочной протяженностью 0,387км  в ОП с. Новобелокатай</t>
  </si>
  <si>
    <t>К_ГИП_50</t>
  </si>
  <si>
    <t>Строительство ЛЭП 6кВ Ф-17 ПС "Каран" Л-1502 0,45км с установкой трансформатора мощностью 400кВА в ТП-1502 в ОП г. Мелеуз</t>
  </si>
  <si>
    <t>К_ГИП_51</t>
  </si>
  <si>
    <t>Строительство ВЛ-6кВ Ф-11 ПС "ЗЖБК" на ТП-5044  (с территории СНТ) ориентировочной протяженностью 0,21км  в ОП г. Мелеуз</t>
  </si>
  <si>
    <t>К_ГИП_52</t>
  </si>
  <si>
    <t>Строительство ВЛ-0,4кВ от ТП-4710 для перевода нагрузки с Л-2 ТП-4617 ориентировочной протяженностью 0,150км в ОП с. В.Киги</t>
  </si>
  <si>
    <t>К_ГИП_53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</si>
  <si>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</si>
  <si>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</si>
  <si>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</si>
  <si>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</si>
  <si>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административного здания с гаражем в ОП с. Новобелокатай  (1 часть-проектно-изыскательские работы 2020г.)</t>
  </si>
  <si>
    <t>К_ГИП_54</t>
  </si>
  <si>
    <t>Приобретение автогидроподъемника 1шт. в ОП с. Архангельское</t>
  </si>
  <si>
    <t>К_ГИП_55</t>
  </si>
  <si>
    <t>Приобретение автомобиля УАЗ 1 шт. в ОП г. Белорецк</t>
  </si>
  <si>
    <t>К_ГИП_56</t>
  </si>
  <si>
    <t>Проведение земельно-кадастровых работ под ВЛ-10 кВ, ВЛ-0,4 кВ и ТП в ОП с. Большеустьикинское, ОП г. Белорецк</t>
  </si>
  <si>
    <t>К_ГИП_57</t>
  </si>
  <si>
    <t>Приобретение мини-АТС 1шт. г. Уфа</t>
  </si>
  <si>
    <t>К_ГИП_58</t>
  </si>
  <si>
    <t>Приобретение прибора для проверки УЗО 1шт. г. Уфа</t>
  </si>
  <si>
    <t>К_ГИП_59</t>
  </si>
  <si>
    <t>Приобретение прибора для определения мест замыкания на землю ВЛ-0,4/6/10кВ 1 шт. г. Уфа</t>
  </si>
  <si>
    <t>К_ГИП_60</t>
  </si>
  <si>
    <t>Приобретение тепловизора для диагностики электрооборудования 1шт. г. Уфа</t>
  </si>
  <si>
    <t>К_ГИП_61</t>
  </si>
  <si>
    <t>Приобретение оргтехники (МФУ (Принтер/Копир/Сканер/факс:А4) 4 шт.; лазерного принтера 1шт.; системного блока 3шт.; монитора 24" 5шт.; телевизора 50' 1шт.) г. Уфа</t>
  </si>
  <si>
    <t>К_ГИП_62</t>
  </si>
  <si>
    <t>Приобретение регистраторов короткого замыкания на ВЛ-10кВ Ф-11508 (оп.135, оп. 179) ПС "Абдуллино" в количестве 2 компл.  в ОП с. Магинск</t>
  </si>
  <si>
    <t>К_ГИП_65</t>
  </si>
  <si>
    <t>Приобретение регистраторов короткого замыкания на ВЛ-10кВ Ф-11507 (оп.196, оп. 312, оп. 382, оп. 542) ПС "Абдуллино" в количестве 4 компл. в ОП с. Магинск</t>
  </si>
  <si>
    <t>К_ГИП_66</t>
  </si>
  <si>
    <t>Производственная база в ОП с. Новобелокатай ул. Мира 10б</t>
  </si>
  <si>
    <t>G_ГИП_77</t>
  </si>
  <si>
    <t>Производственная база в г.Уфа, ул. Бессонова 2б</t>
  </si>
  <si>
    <t>I_ГИП_98</t>
  </si>
  <si>
    <t>Организация Центр обработки данных (сервер 1шт.  в г. Уфа)</t>
  </si>
  <si>
    <t>G_ГИП_78</t>
  </si>
  <si>
    <t>Организация Центр обработки данных (сервер 1шт.  в г. Уфа 2020 г.)</t>
  </si>
  <si>
    <t>Приобретение спецтехники в 2017г. (Рено Дастер 1шт. г. Уфа, Лада Ларгус 1 шт. г. Уфа, Газель Некст 1шт. г. Уфа, УАЗ 2шт. с. Красноусольский, с. К-Мияки)</t>
  </si>
  <si>
    <t>G_ГИП_79</t>
  </si>
  <si>
    <t>Приобретение бурильно-крановой машины 1 шт. в ОП с. Красноусольский</t>
  </si>
  <si>
    <t>Приобретение бурильно-крановой машины 1 шт. в ОП с. К-Мияки</t>
  </si>
  <si>
    <t>Приобретение автовышки 1 шт. в ОП г. Мелеуз</t>
  </si>
  <si>
    <t>Приобретение автомобиля УАЗ 1 шт. в ОП с. Красноусольский</t>
  </si>
  <si>
    <t>G-ГИП-89</t>
  </si>
  <si>
    <t>Приобретение автомобиля УАЗ 1 шт. в ОП г. Белебей</t>
  </si>
  <si>
    <t>Приобретение автомобиля УАЗ 1 шт. в ОП с. Архангельский</t>
  </si>
  <si>
    <t>G-ГИП-91</t>
  </si>
  <si>
    <t>Приобретение бурильно-крановой машины 1 шт. в ОП с. Магинск</t>
  </si>
  <si>
    <t>G-ГИП-92</t>
  </si>
  <si>
    <t>Приобретение автомобиля УАЗ 1 шт. в ОП с. Магинск</t>
  </si>
  <si>
    <t>G-ГИП-94</t>
  </si>
  <si>
    <t>Приобретение автомобиля УАЗ 1 шт. в ОП с. Большеустьикинское</t>
  </si>
  <si>
    <t>G-ГИП-95</t>
  </si>
  <si>
    <t>Приобретение автомобиля УАЗ 1 шт. в ОП с. Стерлибашево</t>
  </si>
  <si>
    <t>G-ГИП-96</t>
  </si>
  <si>
    <t>Приобретение автовышки 1 шт. в ОП  с. Магинск</t>
  </si>
  <si>
    <t>G-ГИП-97</t>
  </si>
  <si>
    <t>Приобретение автомобиля УАЗ 1 шт. в ОП с. Шаран</t>
  </si>
  <si>
    <t>G-ГИП-98</t>
  </si>
  <si>
    <t>Приобретение автомобиля УАЗ 1 шт. в ОП с. В. Киги</t>
  </si>
  <si>
    <t>G-ГИП-99</t>
  </si>
  <si>
    <t>Приобретение автомобиля УАЗ 1 шт. в ОП с. Новобелокатай</t>
  </si>
  <si>
    <t>G-ГИП-100</t>
  </si>
  <si>
    <t>Офисное помещение в г. Уфа ул. Бессонова 2б</t>
  </si>
  <si>
    <t>G_ГИП_80</t>
  </si>
  <si>
    <t>Приобретение программного обеспечения (1С: Предприятие 8. для 10 пользователей; 1С: Комплексная автоматизация 8. для 10 пользователей; 1С Документооборот 8. 1 шт.)</t>
  </si>
  <si>
    <t>G_ГИП_81</t>
  </si>
  <si>
    <t>Организация корпоративной сети передачи данных (ОП с.Магинск, ОП с.Новобелокатай, ОП с.К-Мияки)</t>
  </si>
  <si>
    <t>G_ГИП_82</t>
  </si>
  <si>
    <t>Покупка автомобиля УАЗ 1 шт. в ОП г. Мелеуз</t>
  </si>
  <si>
    <t>I_ГИП_91</t>
  </si>
  <si>
    <t>Покупка бурильно-крановой машины 1 шт. в ОП с. Шаран</t>
  </si>
  <si>
    <t>I_ГИП_92</t>
  </si>
  <si>
    <t>Бурильно-крановая машина 1 шт.  в ОП с.Федоровка</t>
  </si>
  <si>
    <t>I_ГИП_93</t>
  </si>
  <si>
    <t>Автомобиль УАЗ 1 шт.  в ОП с.Федоровка</t>
  </si>
  <si>
    <t>I_ГИП_94</t>
  </si>
  <si>
    <t>Автомобиль УАЗ 1 шт.  в ОП с.Красноусольский</t>
  </si>
  <si>
    <t>I_ГИП_95</t>
  </si>
  <si>
    <t>Восстановление необслуживаемых электрических сетей в ОП с. Стерлибашево</t>
  </si>
  <si>
    <t>G_ГИП_83</t>
  </si>
  <si>
    <t>Восстановление необслуживаемых электрических сетей в ОП с. Федоровка</t>
  </si>
  <si>
    <t>G_ГИП_84</t>
  </si>
  <si>
    <t>Восстановление необслуживаемых электрических сетей в ОП г. Белебей</t>
  </si>
  <si>
    <t>G_ГИП_85</t>
  </si>
  <si>
    <t>Факт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</si>
  <si>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</si>
  <si>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L_ГИП_1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</si>
  <si>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</si>
  <si>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L_ГИП_2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</si>
  <si>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</si>
  <si>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>L_ГИП_3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</si>
  <si>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</si>
  <si>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>L_ГИП_4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</si>
  <si>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</si>
  <si>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>L_ГИП_5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</si>
  <si>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</si>
  <si>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L_ГИП_6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</si>
  <si>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</si>
  <si>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L_ГИП_7</t>
  </si>
  <si>
    <t>40</t>
  </si>
  <si>
    <t>Модернизация ПС "Инструментальная" в г. Белорецк Белорецкого района РБ (в части замены трансформаторов тока ТПЛ-10кВ  20 шт.)</t>
  </si>
  <si>
    <t>L_ГИП_8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</si>
  <si>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</si>
  <si>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</si>
  <si>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</si>
  <si>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</si>
  <si>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</si>
  <si>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</si>
  <si>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</si>
  <si>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</si>
  <si>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</si>
  <si>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</si>
  <si>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</si>
  <si>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</si>
  <si>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</si>
  <si>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</si>
  <si>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</si>
  <si>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</si>
  <si>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</si>
  <si>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</si>
  <si>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</si>
  <si>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L_ГИП_9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</si>
  <si>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</si>
  <si>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L_ГИП_10</t>
  </si>
  <si>
    <t>Реконструкция ВЛ-10кВ Ф-11508 ПС "Абдуллино" в с. Магинск Караидельского района РБ (замена опор и провода 6,5км)</t>
  </si>
  <si>
    <t>L_ГИП_11</t>
  </si>
  <si>
    <t>L_ГИП_12</t>
  </si>
  <si>
    <t>Реконструкция ВЛ-0,4кВ Л-1,2 ТП-5601 в с. Магинск  Караидельского района РБ (замена опор и провода 2,9 км)</t>
  </si>
  <si>
    <t>L_ГИП_13</t>
  </si>
  <si>
    <t>L_ГИП_14</t>
  </si>
  <si>
    <t>L_ГИП_15</t>
  </si>
  <si>
    <t>L_ГИП_16</t>
  </si>
  <si>
    <t>L_ГИП_17</t>
  </si>
  <si>
    <t>Реконструкция ВЛ-0,4кВ Л-4 КТПН-3633 в  п. Нефтяник Белокатайского района РБ (замена опор и провода 0,97 км)</t>
  </si>
  <si>
    <t>L_ГИП_18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</si>
  <si>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</si>
  <si>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>L_ГИП_19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</si>
  <si>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</si>
  <si>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>L_ГИП_20</t>
  </si>
  <si>
    <t xml:space="preserve">Реконструкция ВЛ-0,4кВ Л-1 ТП-2651 в с. Большеустьикинское Мечетлинского района РБ (замена опор и провода 0,386 км) </t>
  </si>
  <si>
    <t>L_ГИП_21</t>
  </si>
  <si>
    <t xml:space="preserve">Реконструкция ВЛ-10кВ Ф-2 Л-2605 в с. Большеустьикинское Мечетлинского района РБ (замена опор и провода 1,085 км) </t>
  </si>
  <si>
    <t>L_ГИП_22</t>
  </si>
  <si>
    <t>L_ГИП_23</t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</si>
  <si>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</si>
  <si>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t>L_ГИП_24</t>
  </si>
  <si>
    <t>L_ГИП_25</t>
  </si>
  <si>
    <t>L_ГИП_26</t>
  </si>
  <si>
    <t>L_ГИП_27</t>
  </si>
  <si>
    <t>Реконструкция ВЛ-0,4кВ Л-3 от ЗТП-4625  ориентировочной протяженностью 0,483 км для перевода нагрузки на ТП-4678 в ОП с. В.Киги</t>
  </si>
  <si>
    <t>L_ГИП_28</t>
  </si>
  <si>
    <t>Реконструкция ВЛ-0,4кВ Л-2 от ЗТП-4625  ориентировочной протяженностью 0,985 км для разделения фидера в ОП с. В.Киги</t>
  </si>
  <si>
    <t>L_ГИП_29</t>
  </si>
  <si>
    <t>Реконструкция ВЛ-0,4кВ Л-2 КТПН-4656 ул. Строительная в с. В.Киги Кигинского района РБ (замена опор и провода 1,083км)</t>
  </si>
  <si>
    <t>L_ГИП_30</t>
  </si>
  <si>
    <t xml:space="preserve">Реконструкция ВЛ-0,4кВ Л-1 КТПН-4655 ул. Солнечная в с. В.Киги Кигинского района РБ (замена опор и провода 1,162км) </t>
  </si>
  <si>
    <t>L_ГИП_31</t>
  </si>
  <si>
    <t>Установка приборов учета на границах балансовой принадлежности 23 шт. в с. Архангельское Архангельского района РБ (2021г.)</t>
  </si>
  <si>
    <t>L_ГИП_32</t>
  </si>
  <si>
    <t>Установка приборов учета на границах балансовой принадлежности 454 шт. в с. Красноусольский Гафурийского района РБ (2021г.)</t>
  </si>
  <si>
    <t>L_ГИП_33</t>
  </si>
  <si>
    <t>Установка приборов учета на границах балансовой принадлежности 79 шт. в с. Магинск  Караидельского района РБ (2021г.)</t>
  </si>
  <si>
    <t>L_ГИП_34</t>
  </si>
  <si>
    <t>Установка приборов учета на границах балансовой принадлежности 22 шт. в г. Мелеуз Мелеузовского района РБ (2021г.)</t>
  </si>
  <si>
    <t>L_ГИП_35</t>
  </si>
  <si>
    <t>Установка приборов учета на границах балансовой принадлежности 46 шт. в с. Новобелокатай Белокатайского района РБ (2021г.)</t>
  </si>
  <si>
    <t>L_ГИП_36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</si>
  <si>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</si>
  <si>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L_ГИП_37</t>
  </si>
  <si>
    <t>Установка приборов учета на границах балансовой принадлежности 310 шт. в с. Киргиз-Мияки  Миякинского района РБ (2021г.)</t>
  </si>
  <si>
    <t>L_ГИП_38</t>
  </si>
  <si>
    <t>Установка приборов учета на границах балансовой принадлежности 192 шт. в с. Шаран Шаранского района РБ (2021г.)</t>
  </si>
  <si>
    <t>L_ГИП_39</t>
  </si>
  <si>
    <t>Установка приборов учета на границах балансовой принадлежности 70 шт. в с. В.Киги Кигинского района РБ (2021г.)</t>
  </si>
  <si>
    <t>L_ГИП_40</t>
  </si>
  <si>
    <t>Установка приборов учета на границах балансовой принадлежности 164 шт. в с. Стерлибашево Стерлибашевского района РБ (2021г.)</t>
  </si>
  <si>
    <t>L_ГИП_41</t>
  </si>
  <si>
    <t>Установка приборов учета на границах балансовой принадлежности 361 шт. в с. Старосубхангулово Бурзянского района РБ (2021г.)</t>
  </si>
  <si>
    <t>L_ГИП_42</t>
  </si>
  <si>
    <t>Установка приборов учета на границах балансовой принадлежности 55 шт. в с. Федоровка Федоровский район РБ (2021г.)</t>
  </si>
  <si>
    <t>L_ГИП_43</t>
  </si>
  <si>
    <t>Установка приборов учета на границах балансовой принадлежности  9 шт. в г. Белебей Белебеевского район РБ (2021г.)</t>
  </si>
  <si>
    <t>L_ГИП_44</t>
  </si>
  <si>
    <t>L_ГИП_45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</si>
  <si>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</si>
  <si>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L_ГИП_48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</si>
  <si>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</si>
  <si>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L_ГИП_51</t>
  </si>
  <si>
    <t>Реконструкция административного здания ул. Бессонова 2Б, г. Уфа (1 этап - Проектно-изыскательские работы 2021г.)</t>
  </si>
  <si>
    <t>L_ГИП_52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</si>
  <si>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</si>
  <si>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L_ГИП_53</t>
  </si>
  <si>
    <t>Строительство ВЛ-10кВ, ТП-160кВА мкр. Сахалин-2 в с. Красноусольский Гафурийского района РБ (ВЛ-10кВ 0,912км)</t>
  </si>
  <si>
    <t>L_ГИП_54</t>
  </si>
  <si>
    <t>Строительство ВЛ-10кВ, ВЛ-0,4кВ, ТП-160кВА мкр. Сабантуй в с. Красноусольский Гафурийского района РБ (ВЛ-10кВ 0,56км, ВЛ-0,4кВ 0,108км)</t>
  </si>
  <si>
    <t>L_ГИП_55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</si>
  <si>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</si>
  <si>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L_ГИП_56</t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</si>
  <si>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</si>
  <si>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L_ГИП_57</t>
  </si>
  <si>
    <t>L_ГИП_58</t>
  </si>
  <si>
    <t>Приобретение объекта незавершенного строительства под административное здание 1 шт. в ОП г. Мелеуз</t>
  </si>
  <si>
    <t>L_ГИП_59</t>
  </si>
  <si>
    <t>Строительство административного здания с гаражом в ОП с. Новобелокатай (2 Этап - Строительно-монтажные работы 2021г.)</t>
  </si>
  <si>
    <t>L_ГИП_60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</si>
  <si>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</si>
  <si>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L_ГИП_61</t>
  </si>
  <si>
    <t>Приобретение автогидроподъемника ГАЗон NEXT C42A43 1 шт. в ОП с. Красноусольский</t>
  </si>
  <si>
    <t>L_ГИП_62</t>
  </si>
  <si>
    <t>Приобретение тракторного прицепа 2 ПТС-4,5 1 шт. в ОП с. Красноусольский</t>
  </si>
  <si>
    <t>L_ГИП_63</t>
  </si>
  <si>
    <t>L_ГИП_64</t>
  </si>
  <si>
    <t>Приобретение легкового автомобиля Ларгус Cross 1 шт. в ОП с . Новобелокатай</t>
  </si>
  <si>
    <t>L_ГИП_65</t>
  </si>
  <si>
    <t>L_ГИП_66</t>
  </si>
  <si>
    <t>Приобретение бурильно-крановой машины 1 шт. в ОП с. Старосубхангулово</t>
  </si>
  <si>
    <t>L_ГИП_67</t>
  </si>
  <si>
    <t>Приобретение автогидроподъемника 1 шт. в ОП с. Старосубхангулово</t>
  </si>
  <si>
    <t>L_ГИП_68</t>
  </si>
  <si>
    <t>Приобретение служебного автомобиля 1 шт. г. Уфа (2021г.)</t>
  </si>
  <si>
    <t>L_ГИП_69</t>
  </si>
  <si>
    <t>Приобретение трассировочного комплекта 1 шт. г. Уфа</t>
  </si>
  <si>
    <t>L_ГИП_70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</si>
  <si>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</si>
  <si>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L_ГИП_71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</si>
  <si>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</si>
  <si>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L_ГИП_72</t>
  </si>
  <si>
    <t>Проведение земельно-кадастровых работ  под ВЛ-10кВ, ВЛ-0,4кВ, ТП в с. Стерлибашево Стерлибашевский район РБ</t>
  </si>
  <si>
    <t>L_ГИП_73</t>
  </si>
  <si>
    <t>Проведение земельно-кадастровых работ  под ВЛ-10кВ, ВЛ-0,4кВ, ТП в с. В.Киги Кигинский район РБ</t>
  </si>
  <si>
    <t>L_ГИП_74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</si>
  <si>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</si>
  <si>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>L_ГИП_75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</si>
  <si>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</si>
  <si>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L_ГИП_76</t>
  </si>
  <si>
    <t>Приобретение ПК "Энергосфера" г. Уфа</t>
  </si>
  <si>
    <t>L_ГИП_77</t>
  </si>
  <si>
    <t xml:space="preserve">Приобретение программы БЭСК:УТП и доп. лицензий г. Уфа </t>
  </si>
  <si>
    <t>L_ГИП_78</t>
  </si>
  <si>
    <t>2021</t>
  </si>
  <si>
    <t>План 
на 01.01.2021 года</t>
  </si>
  <si>
    <t>Приобретение снегоуборщика 1шт. г. Уфа</t>
  </si>
  <si>
    <t>К_ГИП_64</t>
  </si>
  <si>
    <t>Реконструкция ВЛ-0,4кВ Л-1,2 ТП-1945 н.п. Муллакаево  Караидельского района РБ (замена опор и провода 1,388 км)</t>
  </si>
  <si>
    <t>Установка ПКУ-10кВ 1 шт. с. Архангельское Архангельского района РБ ( на  ВЛ-10кВ Ф-5 ПС "Архангельская" оп. № 1)</t>
  </si>
  <si>
    <t>Строительство ВЛ-10кВ, ВЛ-0,4кВ, ТП-100кВА ул. 8 марта с. Шаран Шаранского района РБ (перевод нагрузки от ТП-8294, ВЛ-10кВ 0,022км, ВЛ-0,4кВ 1,427км)</t>
  </si>
  <si>
    <t>Приобретение нагрузочного трансформатора HT-12 1 шт. г. Уфа</t>
  </si>
  <si>
    <t>L_ГИП_79</t>
  </si>
  <si>
    <t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(2021-2022г.)</t>
  </si>
  <si>
    <t>ЭL_ГИП_46</t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</si>
  <si>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(2021-2022г.)</t>
  </si>
  <si>
    <t>ЭL_ГИП_47</t>
  </si>
  <si>
    <t>Модернизация автоматизированной информационно-измерительной системы коммерческого учета электроэнергии в с. Киргиз-Мияки Миякинского района РБ (2021-2022г.)</t>
  </si>
  <si>
    <t>ЭL_ГИП_49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</si>
  <si>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(2021-2022г.)</t>
  </si>
  <si>
    <t>ЭL_ГИП_50</t>
  </si>
  <si>
    <t>2022</t>
  </si>
  <si>
    <t>Реконструкция ВЛ-10кВ Ф-11508 ПС "Абдуллино", ТП-5804/100кВА с. Магинск Караидельского района РБ (2 часть-строительно-монтажные работы 2021г.)(замена опор и провода 4,829 км, замена КТП на КТПК и трансформатора ТМ на ТМГ без изменения мощности)</t>
  </si>
  <si>
    <t xml:space="preserve">Реконструкция ВЛ-0,4кВ Л-1 КТП-4606 в  с. В.Киги Кигинского района РБ (замена опор и провода 0,217 км) </t>
  </si>
  <si>
    <t xml:space="preserve">Реконструкция ВЛ-0,4кВ Л-2 КТП-4606 в  с. В.Киги Кигинского района РБ (замена опор и провода 1,062 км) </t>
  </si>
  <si>
    <t xml:space="preserve">Реконструкция ВЛ-0,4кВ Л-2 КТП-4651 в с. В.Киги Кигинского района РБ (замена опор и провода 0,772 км) 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</si>
  <si>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4"/>
        <rFont val="Times New Roman"/>
        <family val="1"/>
        <charset val="204"/>
      </rPr>
      <t>1,952 км</t>
    </r>
    <r>
      <rPr>
        <sz val="14"/>
        <color theme="1"/>
        <rFont val="Times New Roman"/>
        <family val="1"/>
        <charset val="204"/>
      </rPr>
      <t xml:space="preserve">) </t>
    </r>
  </si>
  <si>
    <t xml:space="preserve">Реконструкция ВЛ-0,4кВ Л-1,2 ТП-1 в с. Нугуш Мелеузовского района РБ (замена опор и провода 1,860 км) </t>
  </si>
  <si>
    <t xml:space="preserve">Реконструкция ВЛ-0,4кВ Л-1 ТП-4 в с. Нугуш Мелеузовского района РБ (замена опор и провода  2,112 км) </t>
  </si>
  <si>
    <t>Реконструкция ВЛ-6кВ Ф-5 ПС "НГЭС" в с. Нугуш Мелеузовского района РБ (замена опор и провода  1,3 км)</t>
  </si>
  <si>
    <t>Утвержденный план</t>
  </si>
  <si>
    <t>Итого за период реализации инвестиционной программы
(Утвержденный план)</t>
  </si>
  <si>
    <t>Итого за период реализации инвестиционной программы
(Факт)</t>
  </si>
  <si>
    <t>Факт  на 01.01.2021 года</t>
  </si>
  <si>
    <t>Год раскрытия информации: 2022 год</t>
  </si>
  <si>
    <t>Утвержденные плановые значения показателей приведены в соответствии с  Приказом МПИП РБ №244-О от 31.10.2016г. с изменениями согласно Приказа МПИП РБ № 84-О от 05.08.2021г.</t>
  </si>
  <si>
    <t xml:space="preserve">Замена ТМ-63 на ТМ-100 в ТП-8095 с.Шаран </t>
  </si>
  <si>
    <t>нд</t>
  </si>
  <si>
    <t>Замена ТП-1942 с увеличением мощности ТМ-100кВА на ТМ-250кВА в с. Н.Муллакаево Караидельского р-на</t>
  </si>
  <si>
    <t>Замена ТП-4606 в с. В.Киги</t>
  </si>
  <si>
    <t>Замена ТП-2619 в с. Большеустьикинское</t>
  </si>
  <si>
    <t>Замена ТП 2617 в с.Большеустьикинское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</si>
  <si>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</si>
  <si>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</si>
  <si>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</si>
  <si>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</si>
  <si>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</si>
  <si>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</si>
  <si>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</si>
  <si>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</si>
  <si>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</si>
  <si>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</si>
  <si>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Реконструкция ВЛ-0.4кВ  Л-3 от ТП-3 в с. Стерлибашево</t>
  </si>
  <si>
    <t>Реконструкция ВЛ-0,4 Л-1 от ТП-3687 в с. Новобелокатай</t>
  </si>
  <si>
    <t xml:space="preserve">Перевод нагрузки  с ТП-8491 на ТП-8095 с заменой ТМ-400 на ТМ-160 в ТП-8491 в с.Шаран </t>
  </si>
  <si>
    <t>Перенос ТП-5801 в центр нагрузок в д. Абдулино Караидельского р-на РБ.</t>
  </si>
  <si>
    <t>Установка КТП-100кВА с ТМ-100 при делении  ВЛ 0,4 кВ от ТП-5111 в с.Магинск Караидельского р-на РБ</t>
  </si>
  <si>
    <t>Реконструкция ВЛ-0,4 Ф-3 ТП-5714 с установкой доп. ТП-100кВА и заменой ТМ-250кВА на ТМ-160кВА в ТП-5714 в д. Атняш Караидельского р-на</t>
  </si>
  <si>
    <t>Реконструкция ВЛ-0,4 от ТП-4631 с установкой дополнительной ТП-100 кВА в с. В.Киги</t>
  </si>
  <si>
    <t>Установка дополнительного ТП-160кВА при делении ВЛ-0,4 кВ от ТП-2658 и ТП-2659 в с.Большеустьикинское</t>
  </si>
  <si>
    <t>Перевод нагрузки с ТП-2101 на ТП-2102 в д. Озерки Караидельского р-на</t>
  </si>
  <si>
    <r>
      <t>Перевод нагрузки с ТП-4657</t>
    </r>
    <r>
      <rPr>
        <sz val="14"/>
        <color indexed="8"/>
        <rFont val="Times New Roman"/>
        <family val="1"/>
        <charset val="204"/>
      </rPr>
      <t xml:space="preserve"> на ТП-4700 в с. В.Киги</t>
    </r>
  </si>
  <si>
    <t>Внедрение АИИСКУЭ</t>
  </si>
  <si>
    <t>Строительство ВЛ-10кВ с установкой ТП 160/10/0,4 для электроснабжения мкр. Самарка в  н.п. Красноусольский, Гафурийского р-на, РБ</t>
  </si>
  <si>
    <t>Строительство ВЛ-10кВ с установкой ТП 160/10/0,4 для электроснабжения мкр. Чесноковка в  н.п. Красноусольский, Гафурийского р-на, РБ</t>
  </si>
  <si>
    <t>Строительство ВЛ-10кВ с установкой КТП-160/10/0,4 для электроснабжения мкр. Западный в н.п. Архангельское</t>
  </si>
  <si>
    <t>Строительство ВЛЗ 10 кВ для подключения  КТП  в г. Мелеуз</t>
  </si>
  <si>
    <t>Производственные базы</t>
  </si>
  <si>
    <t>А/м УАЗ-фермер</t>
  </si>
  <si>
    <t>Бурокрановая машина</t>
  </si>
  <si>
    <t xml:space="preserve">З </t>
  </si>
  <si>
    <t>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</si>
</sst>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0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1" fillId="0" borderId="0"/>
  </cellStyleXfs>
  <cellXfs count="97">
    <xf numFmtId="0" fontId="0" fillId="0" borderId="0" xfId="0"/>
    <xf numFmtId="49" fontId="5" fillId="0" borderId="12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2" xfId="0" applyFont="1" applyFill="1" applyBorder="1" applyAlignment="1">
      <alignment horizontal="center" vertical="center" wrapText="1"/>
    </xf>
    <xf numFmtId="0" fontId="1" fillId="0" borderId="12" xfId="0" applyFont="1" applyFill="1" applyBorder="1"/>
    <xf numFmtId="165" fontId="1" fillId="0" borderId="12" xfId="0" applyNumberFormat="1" applyFont="1" applyFill="1" applyBorder="1" applyAlignment="1">
      <alignment horizontal="center" vertical="center"/>
    </xf>
    <xf numFmtId="49" fontId="5" fillId="0" borderId="12" xfId="2" applyNumberFormat="1" applyFont="1" applyFill="1" applyBorder="1" applyAlignment="1">
      <alignment horizontal="left" vertical="center" wrapText="1"/>
    </xf>
    <xf numFmtId="4" fontId="1" fillId="0" borderId="12" xfId="0" applyNumberFormat="1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2" fontId="1" fillId="0" borderId="0" xfId="0" applyNumberFormat="1" applyFont="1" applyFill="1"/>
    <xf numFmtId="0" fontId="1" fillId="0" borderId="0" xfId="1" applyFont="1" applyFill="1" applyAlignment="1">
      <alignment horizontal="right" vertical="center"/>
    </xf>
    <xf numFmtId="0" fontId="1" fillId="0" borderId="0" xfId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top"/>
    </xf>
    <xf numFmtId="0" fontId="5" fillId="0" borderId="0" xfId="2" applyFont="1" applyFill="1" applyAlignment="1">
      <alignment vertical="top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1" fillId="0" borderId="0" xfId="0" applyFont="1" applyFill="1" applyAlignment="1"/>
    <xf numFmtId="1" fontId="3" fillId="0" borderId="1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vertical="top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textRotation="90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90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textRotation="90" wrapText="1"/>
    </xf>
    <xf numFmtId="2" fontId="1" fillId="0" borderId="12" xfId="0" applyNumberFormat="1" applyFont="1" applyFill="1" applyBorder="1" applyAlignment="1">
      <alignment horizontal="center" vertical="center" textRotation="90" wrapText="1"/>
    </xf>
    <xf numFmtId="0" fontId="1" fillId="0" borderId="12" xfId="1" applyFont="1" applyFill="1" applyBorder="1" applyAlignment="1">
      <alignment horizontal="center" vertical="center" textRotation="90" wrapText="1"/>
    </xf>
    <xf numFmtId="49" fontId="1" fillId="0" borderId="12" xfId="0" applyNumberFormat="1" applyFont="1" applyFill="1" applyBorder="1" applyAlignment="1">
      <alignment horizontal="center" vertical="center" wrapText="1"/>
    </xf>
    <xf numFmtId="4" fontId="1" fillId="0" borderId="12" xfId="0" quotePrefix="1" applyNumberFormat="1" applyFont="1" applyFill="1" applyBorder="1" applyAlignment="1">
      <alignment horizontal="center" vertical="center" wrapText="1"/>
    </xf>
    <xf numFmtId="164" fontId="1" fillId="0" borderId="12" xfId="0" quotePrefix="1" applyNumberFormat="1" applyFont="1" applyFill="1" applyBorder="1" applyAlignment="1">
      <alignment horizontal="center" vertical="center" wrapText="1"/>
    </xf>
    <xf numFmtId="49" fontId="1" fillId="0" borderId="12" xfId="2" applyNumberFormat="1" applyFont="1" applyFill="1" applyBorder="1" applyAlignment="1">
      <alignment horizontal="center" vertical="center" wrapText="1"/>
    </xf>
    <xf numFmtId="49" fontId="1" fillId="0" borderId="12" xfId="2" applyNumberFormat="1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/>
    </xf>
    <xf numFmtId="4" fontId="1" fillId="0" borderId="12" xfId="0" applyNumberFormat="1" applyFont="1" applyFill="1" applyBorder="1" applyAlignment="1">
      <alignment horizontal="center" vertical="center"/>
    </xf>
    <xf numFmtId="164" fontId="1" fillId="0" borderId="12" xfId="0" applyNumberFormat="1" applyFont="1" applyFill="1" applyBorder="1" applyAlignment="1">
      <alignment horizontal="center" vertical="center"/>
    </xf>
    <xf numFmtId="166" fontId="1" fillId="0" borderId="12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wrapText="1"/>
    </xf>
    <xf numFmtId="0" fontId="5" fillId="0" borderId="12" xfId="2" applyNumberFormat="1" applyFont="1" applyFill="1" applyBorder="1" applyAlignment="1">
      <alignment horizontal="left" vertical="center" wrapText="1"/>
    </xf>
    <xf numFmtId="0" fontId="5" fillId="0" borderId="12" xfId="2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left" vertical="center" wrapText="1"/>
    </xf>
    <xf numFmtId="0" fontId="5" fillId="0" borderId="12" xfId="2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vertical="center" wrapText="1"/>
    </xf>
    <xf numFmtId="49" fontId="1" fillId="0" borderId="12" xfId="3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Alignment="1">
      <alignment horizontal="center" vertical="center"/>
    </xf>
    <xf numFmtId="0" fontId="1" fillId="0" borderId="12" xfId="0" applyFont="1" applyFill="1" applyBorder="1" applyAlignment="1">
      <alignment horizontal="left" vertical="center" wrapText="1"/>
    </xf>
    <xf numFmtId="0" fontId="9" fillId="0" borderId="12" xfId="2" applyFont="1" applyFill="1" applyBorder="1" applyAlignment="1">
      <alignment horizontal="center" vertical="center" wrapText="1"/>
    </xf>
    <xf numFmtId="165" fontId="1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vertical="top" wrapText="1"/>
    </xf>
    <xf numFmtId="0" fontId="1" fillId="0" borderId="12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wrapText="1"/>
    </xf>
    <xf numFmtId="0" fontId="9" fillId="0" borderId="1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wrapText="1"/>
    </xf>
    <xf numFmtId="0" fontId="1" fillId="0" borderId="12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left" vertical="top" wrapText="1"/>
    </xf>
    <xf numFmtId="0" fontId="9" fillId="0" borderId="12" xfId="0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horizontal="center" vertical="center" wrapText="1"/>
    </xf>
    <xf numFmtId="49" fontId="2" fillId="0" borderId="12" xfId="2" applyNumberFormat="1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/>
    </xf>
    <xf numFmtId="2" fontId="5" fillId="0" borderId="12" xfId="2" applyNumberFormat="1" applyFont="1" applyFill="1" applyBorder="1" applyAlignment="1">
      <alignment horizontal="center" vertical="center" wrapText="1"/>
    </xf>
    <xf numFmtId="1" fontId="5" fillId="0" borderId="12" xfId="2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left" vertical="center" wrapText="1"/>
    </xf>
    <xf numFmtId="165" fontId="5" fillId="0" borderId="12" xfId="2" applyNumberFormat="1" applyFont="1" applyFill="1" applyBorder="1" applyAlignment="1">
      <alignment horizontal="center" vertical="center" wrapText="1"/>
    </xf>
    <xf numFmtId="49" fontId="9" fillId="0" borderId="12" xfId="2" applyNumberFormat="1" applyFont="1" applyFill="1" applyBorder="1" applyAlignment="1">
      <alignment horizontal="left" vertical="center" wrapText="1"/>
    </xf>
    <xf numFmtId="49" fontId="9" fillId="0" borderId="12" xfId="2" applyNumberFormat="1" applyFont="1" applyFill="1" applyBorder="1" applyAlignment="1">
      <alignment horizontal="center" vertical="center" wrapText="1"/>
    </xf>
    <xf numFmtId="3" fontId="1" fillId="0" borderId="12" xfId="0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left" vertical="center" wrapText="1"/>
    </xf>
    <xf numFmtId="0" fontId="9" fillId="0" borderId="12" xfId="0" applyFont="1" applyFill="1" applyBorder="1"/>
    <xf numFmtId="0" fontId="9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/>
  </cellXfs>
  <cellStyles count="4">
    <cellStyle name="Обычный" xfId="0" builtinId="0"/>
    <cellStyle name="Обычный 3" xfId="1" xr:uid="{00000000-0005-0000-0000-000001000000}"/>
    <cellStyle name="Обычный 7" xfId="2" xr:uid="{00000000-0005-0000-0000-000002000000}"/>
    <cellStyle name="Обычный_Инвестиции Сети Сбыты ЭСО" xfId="3" xr:uid="{C2D76E94-66BD-433B-9BD4-087A6B237E2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378"/>
  <sheetViews>
    <sheetView tabSelected="1" view="pageBreakPreview" topLeftCell="I1" zoomScale="70" zoomScaleNormal="70" zoomScaleSheetLayoutView="70" workbookViewId="0">
      <selection sqref="A1:XFD1048576"/>
    </sheetView>
  </sheetViews>
  <sheetFormatPr defaultColWidth="9.140625" defaultRowHeight="18.75" x14ac:dyDescent="0.3"/>
  <cols>
    <col min="1" max="1" width="12.42578125" style="5" customWidth="1"/>
    <col min="2" max="2" width="59.5703125" style="13" customWidth="1"/>
    <col min="3" max="3" width="39" style="5" customWidth="1"/>
    <col min="4" max="4" width="13" style="5" customWidth="1"/>
    <col min="5" max="5" width="14.28515625" style="5" customWidth="1"/>
    <col min="6" max="6" width="14" style="5" customWidth="1"/>
    <col min="7" max="7" width="19.7109375" style="5" customWidth="1"/>
    <col min="8" max="8" width="18.28515625" style="5" customWidth="1"/>
    <col min="9" max="10" width="21.7109375" style="5" customWidth="1"/>
    <col min="11" max="11" width="15.42578125" style="5" customWidth="1"/>
    <col min="12" max="12" width="8.5703125" style="5" customWidth="1"/>
    <col min="13" max="13" width="10.85546875" style="14" customWidth="1"/>
    <col min="14" max="14" width="10" style="5" customWidth="1"/>
    <col min="15" max="15" width="10.5703125" style="5" customWidth="1"/>
    <col min="16" max="16" width="13" style="5" customWidth="1"/>
    <col min="17" max="17" width="15" style="5" customWidth="1"/>
    <col min="18" max="18" width="18.5703125" style="14" customWidth="1"/>
    <col min="19" max="20" width="10.5703125" style="5" customWidth="1"/>
    <col min="21" max="21" width="17.42578125" style="5" customWidth="1"/>
    <col min="22" max="22" width="21.7109375" style="5" customWidth="1"/>
    <col min="23" max="23" width="13.42578125" style="5" customWidth="1"/>
    <col min="24" max="24" width="14" style="5" customWidth="1"/>
    <col min="25" max="25" width="15.7109375" style="5" customWidth="1"/>
    <col min="26" max="26" width="17.5703125" style="5" customWidth="1"/>
    <col min="27" max="27" width="25.5703125" style="5" customWidth="1"/>
    <col min="28" max="28" width="25.7109375" style="5" customWidth="1"/>
    <col min="29" max="30" width="18.140625" style="5" customWidth="1"/>
    <col min="31" max="37" width="19" style="5" customWidth="1"/>
    <col min="38" max="38" width="23.5703125" style="5" customWidth="1"/>
    <col min="39" max="39" width="35.7109375" style="5" bestFit="1" customWidth="1"/>
    <col min="40" max="40" width="30.28515625" style="5" customWidth="1"/>
    <col min="41" max="41" width="22.28515625" style="5" customWidth="1"/>
    <col min="42" max="42" width="8.140625" style="5" customWidth="1"/>
    <col min="43" max="43" width="6.85546875" style="5" customWidth="1"/>
    <col min="44" max="44" width="9.5703125" style="5" customWidth="1"/>
    <col min="45" max="45" width="6.42578125" style="5" customWidth="1"/>
    <col min="46" max="46" width="8.42578125" style="5" customWidth="1"/>
    <col min="47" max="47" width="11.42578125" style="5" customWidth="1"/>
    <col min="48" max="48" width="9" style="5" customWidth="1"/>
    <col min="49" max="49" width="7.7109375" style="5" customWidth="1"/>
    <col min="50" max="50" width="10.28515625" style="5" customWidth="1"/>
    <col min="51" max="51" width="7" style="5" customWidth="1"/>
    <col min="52" max="52" width="7.7109375" style="5" customWidth="1"/>
    <col min="53" max="53" width="10.7109375" style="5" customWidth="1"/>
    <col min="54" max="54" width="8.42578125" style="5" customWidth="1"/>
    <col min="55" max="61" width="8.28515625" style="5" customWidth="1"/>
    <col min="62" max="62" width="9.85546875" style="5" customWidth="1"/>
    <col min="63" max="63" width="7" style="5" customWidth="1"/>
    <col min="64" max="64" width="7.85546875" style="5" customWidth="1"/>
    <col min="65" max="65" width="11" style="5" customWidth="1"/>
    <col min="66" max="66" width="7.7109375" style="5" customWidth="1"/>
    <col min="67" max="67" width="8.85546875" style="5" customWidth="1"/>
    <col min="68" max="16384" width="9.140625" style="5"/>
  </cols>
  <sheetData>
    <row r="1" spans="1:72" x14ac:dyDescent="0.3">
      <c r="AO1" s="15" t="s">
        <v>0</v>
      </c>
    </row>
    <row r="2" spans="1:72" x14ac:dyDescent="0.3">
      <c r="AO2" s="16" t="s">
        <v>1</v>
      </c>
    </row>
    <row r="3" spans="1:72" x14ac:dyDescent="0.3">
      <c r="AO3" s="16" t="s">
        <v>2</v>
      </c>
    </row>
    <row r="4" spans="1:72" x14ac:dyDescent="0.3">
      <c r="A4" s="17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</row>
    <row r="5" spans="1:72" x14ac:dyDescent="0.3">
      <c r="A5" s="18" t="s">
        <v>4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</row>
    <row r="6" spans="1:72" x14ac:dyDescent="0.3">
      <c r="A6" s="20" t="s">
        <v>5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</row>
    <row r="7" spans="1:72" x14ac:dyDescent="0.3">
      <c r="A7" s="22" t="s">
        <v>788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</row>
    <row r="8" spans="1:72" x14ac:dyDescent="0.3">
      <c r="A8" s="22" t="s">
        <v>789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</row>
    <row r="9" spans="1:72" x14ac:dyDescent="0.3">
      <c r="A9" s="22" t="s">
        <v>6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</row>
    <row r="10" spans="1:72" x14ac:dyDescent="0.3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6"/>
    </row>
    <row r="11" spans="1:72" ht="48.75" customHeight="1" x14ac:dyDescent="0.3">
      <c r="A11" s="27" t="s">
        <v>7</v>
      </c>
      <c r="B11" s="27" t="s">
        <v>8</v>
      </c>
      <c r="C11" s="27" t="s">
        <v>9</v>
      </c>
      <c r="D11" s="28" t="s">
        <v>10</v>
      </c>
      <c r="E11" s="28" t="s">
        <v>11</v>
      </c>
      <c r="F11" s="29" t="s">
        <v>12</v>
      </c>
      <c r="G11" s="30"/>
      <c r="H11" s="29" t="s">
        <v>13</v>
      </c>
      <c r="I11" s="30"/>
      <c r="J11" s="27" t="s">
        <v>14</v>
      </c>
      <c r="K11" s="31" t="s">
        <v>15</v>
      </c>
      <c r="L11" s="32"/>
      <c r="M11" s="32"/>
      <c r="N11" s="32"/>
      <c r="O11" s="32"/>
      <c r="P11" s="32"/>
      <c r="Q11" s="32"/>
      <c r="R11" s="32"/>
      <c r="S11" s="32"/>
      <c r="T11" s="33"/>
      <c r="U11" s="31" t="s">
        <v>16</v>
      </c>
      <c r="V11" s="32"/>
      <c r="W11" s="32"/>
      <c r="X11" s="32"/>
      <c r="Y11" s="32"/>
      <c r="Z11" s="33"/>
      <c r="AA11" s="29" t="s">
        <v>17</v>
      </c>
      <c r="AB11" s="30"/>
      <c r="AC11" s="31" t="s">
        <v>18</v>
      </c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3"/>
      <c r="AO11" s="27" t="s">
        <v>19</v>
      </c>
    </row>
    <row r="12" spans="1:72" ht="74.25" customHeight="1" x14ac:dyDescent="0.3">
      <c r="A12" s="34"/>
      <c r="B12" s="34"/>
      <c r="C12" s="34"/>
      <c r="D12" s="35"/>
      <c r="E12" s="35"/>
      <c r="F12" s="36"/>
      <c r="G12" s="37"/>
      <c r="H12" s="36"/>
      <c r="I12" s="37"/>
      <c r="J12" s="34"/>
      <c r="K12" s="31" t="s">
        <v>20</v>
      </c>
      <c r="L12" s="32"/>
      <c r="M12" s="32"/>
      <c r="N12" s="32"/>
      <c r="O12" s="33"/>
      <c r="P12" s="31" t="s">
        <v>603</v>
      </c>
      <c r="Q12" s="32"/>
      <c r="R12" s="32"/>
      <c r="S12" s="32"/>
      <c r="T12" s="33"/>
      <c r="U12" s="31" t="s">
        <v>21</v>
      </c>
      <c r="V12" s="33"/>
      <c r="W12" s="31" t="s">
        <v>759</v>
      </c>
      <c r="X12" s="33"/>
      <c r="Y12" s="31" t="s">
        <v>787</v>
      </c>
      <c r="Z12" s="33"/>
      <c r="AA12" s="36"/>
      <c r="AB12" s="37"/>
      <c r="AC12" s="38" t="s">
        <v>22</v>
      </c>
      <c r="AD12" s="39"/>
      <c r="AE12" s="38" t="s">
        <v>23</v>
      </c>
      <c r="AF12" s="39"/>
      <c r="AG12" s="38" t="s">
        <v>24</v>
      </c>
      <c r="AH12" s="39"/>
      <c r="AI12" s="38" t="s">
        <v>25</v>
      </c>
      <c r="AJ12" s="39"/>
      <c r="AK12" s="38" t="s">
        <v>26</v>
      </c>
      <c r="AL12" s="39"/>
      <c r="AM12" s="27" t="s">
        <v>785</v>
      </c>
      <c r="AN12" s="27" t="s">
        <v>786</v>
      </c>
      <c r="AO12" s="34"/>
    </row>
    <row r="13" spans="1:72" ht="135.75" customHeight="1" x14ac:dyDescent="0.3">
      <c r="A13" s="40"/>
      <c r="B13" s="40"/>
      <c r="C13" s="40"/>
      <c r="D13" s="41"/>
      <c r="E13" s="41"/>
      <c r="F13" s="42" t="s">
        <v>20</v>
      </c>
      <c r="G13" s="42" t="s">
        <v>603</v>
      </c>
      <c r="H13" s="42" t="s">
        <v>27</v>
      </c>
      <c r="I13" s="42" t="s">
        <v>603</v>
      </c>
      <c r="J13" s="40"/>
      <c r="K13" s="43" t="s">
        <v>28</v>
      </c>
      <c r="L13" s="43" t="s">
        <v>29</v>
      </c>
      <c r="M13" s="44" t="s">
        <v>30</v>
      </c>
      <c r="N13" s="45" t="s">
        <v>31</v>
      </c>
      <c r="O13" s="45" t="s">
        <v>32</v>
      </c>
      <c r="P13" s="43" t="s">
        <v>28</v>
      </c>
      <c r="Q13" s="43" t="s">
        <v>29</v>
      </c>
      <c r="R13" s="44" t="s">
        <v>30</v>
      </c>
      <c r="S13" s="45" t="s">
        <v>31</v>
      </c>
      <c r="T13" s="45" t="s">
        <v>32</v>
      </c>
      <c r="U13" s="43" t="s">
        <v>33</v>
      </c>
      <c r="V13" s="43" t="s">
        <v>34</v>
      </c>
      <c r="W13" s="43" t="s">
        <v>33</v>
      </c>
      <c r="X13" s="43" t="s">
        <v>34</v>
      </c>
      <c r="Y13" s="43" t="s">
        <v>33</v>
      </c>
      <c r="Z13" s="43" t="s">
        <v>34</v>
      </c>
      <c r="AA13" s="6" t="s">
        <v>784</v>
      </c>
      <c r="AB13" s="6" t="s">
        <v>36</v>
      </c>
      <c r="AC13" s="6" t="s">
        <v>35</v>
      </c>
      <c r="AD13" s="6" t="s">
        <v>36</v>
      </c>
      <c r="AE13" s="6" t="s">
        <v>35</v>
      </c>
      <c r="AF13" s="6" t="s">
        <v>36</v>
      </c>
      <c r="AG13" s="6" t="s">
        <v>35</v>
      </c>
      <c r="AH13" s="6" t="s">
        <v>36</v>
      </c>
      <c r="AI13" s="6" t="s">
        <v>35</v>
      </c>
      <c r="AJ13" s="6" t="s">
        <v>603</v>
      </c>
      <c r="AK13" s="6" t="s">
        <v>35</v>
      </c>
      <c r="AL13" s="6" t="s">
        <v>603</v>
      </c>
      <c r="AM13" s="40"/>
      <c r="AN13" s="40"/>
      <c r="AO13" s="40"/>
    </row>
    <row r="14" spans="1:72" x14ac:dyDescent="0.3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6">
        <v>10</v>
      </c>
      <c r="K14" s="6">
        <v>11</v>
      </c>
      <c r="L14" s="6">
        <v>12</v>
      </c>
      <c r="M14" s="12">
        <v>13</v>
      </c>
      <c r="N14" s="6">
        <v>14</v>
      </c>
      <c r="O14" s="6">
        <v>15</v>
      </c>
      <c r="P14" s="6">
        <v>16</v>
      </c>
      <c r="Q14" s="6">
        <v>17</v>
      </c>
      <c r="R14" s="12">
        <v>18</v>
      </c>
      <c r="S14" s="6">
        <v>19</v>
      </c>
      <c r="T14" s="6">
        <v>20</v>
      </c>
      <c r="U14" s="6">
        <v>21</v>
      </c>
      <c r="V14" s="6">
        <v>22</v>
      </c>
      <c r="W14" s="6">
        <v>23</v>
      </c>
      <c r="X14" s="6">
        <v>24</v>
      </c>
      <c r="Y14" s="6">
        <v>25</v>
      </c>
      <c r="Z14" s="6">
        <v>26</v>
      </c>
      <c r="AA14" s="6">
        <v>27</v>
      </c>
      <c r="AB14" s="6">
        <v>28</v>
      </c>
      <c r="AC14" s="46" t="s">
        <v>37</v>
      </c>
      <c r="AD14" s="46" t="s">
        <v>38</v>
      </c>
      <c r="AE14" s="46" t="s">
        <v>37</v>
      </c>
      <c r="AF14" s="46" t="s">
        <v>38</v>
      </c>
      <c r="AG14" s="46" t="s">
        <v>39</v>
      </c>
      <c r="AH14" s="46" t="s">
        <v>40</v>
      </c>
      <c r="AI14" s="46" t="s">
        <v>41</v>
      </c>
      <c r="AJ14" s="46" t="s">
        <v>42</v>
      </c>
      <c r="AK14" s="46" t="s">
        <v>43</v>
      </c>
      <c r="AL14" s="46" t="s">
        <v>44</v>
      </c>
      <c r="AM14" s="6">
        <v>30</v>
      </c>
      <c r="AN14" s="6">
        <v>31</v>
      </c>
      <c r="AO14" s="6">
        <v>32</v>
      </c>
    </row>
    <row r="15" spans="1:72" ht="55.5" customHeight="1" x14ac:dyDescent="0.3">
      <c r="A15" s="1" t="s">
        <v>97</v>
      </c>
      <c r="B15" s="9" t="s">
        <v>177</v>
      </c>
      <c r="C15" s="1" t="s">
        <v>178</v>
      </c>
      <c r="D15" s="10">
        <v>0</v>
      </c>
      <c r="E15" s="10">
        <v>0</v>
      </c>
      <c r="F15" s="10">
        <v>0</v>
      </c>
      <c r="G15" s="10">
        <v>0</v>
      </c>
      <c r="H15" s="10">
        <v>78.270663830508482</v>
      </c>
      <c r="I15" s="10">
        <v>58.355657766135401</v>
      </c>
      <c r="J15" s="10">
        <v>0</v>
      </c>
      <c r="K15" s="10">
        <v>435.04007627118648</v>
      </c>
      <c r="L15" s="10">
        <v>0</v>
      </c>
      <c r="M15" s="10">
        <v>0</v>
      </c>
      <c r="N15" s="10">
        <v>0</v>
      </c>
      <c r="O15" s="10">
        <v>0</v>
      </c>
      <c r="P15" s="10">
        <v>365.35428271451599</v>
      </c>
      <c r="Q15" s="10">
        <v>5.0631800000000009</v>
      </c>
      <c r="R15" s="10">
        <v>151.16996745763245</v>
      </c>
      <c r="S15" s="10">
        <v>21.766683</v>
      </c>
      <c r="T15" s="10">
        <v>19.923999999999999</v>
      </c>
      <c r="U15" s="10">
        <v>74.664663830508488</v>
      </c>
      <c r="V15" s="10">
        <v>453.18736259647125</v>
      </c>
      <c r="W15" s="10">
        <v>75.797243868173268</v>
      </c>
      <c r="X15" s="10">
        <v>392.20620124053897</v>
      </c>
      <c r="Y15" s="10">
        <v>72.332029162946952</v>
      </c>
      <c r="Z15" s="10">
        <v>381.52739320604144</v>
      </c>
      <c r="AA15" s="11">
        <f>SUM(AA16:AA21)</f>
        <v>38.330950000000001</v>
      </c>
      <c r="AB15" s="11">
        <f>SUM(AB16:AB21)</f>
        <v>40.654859999999999</v>
      </c>
      <c r="AC15" s="10">
        <f>SUM(AC16:AC21)</f>
        <v>66.249716440677972</v>
      </c>
      <c r="AD15" s="10">
        <f t="shared" ref="AD15:AL15" si="0">SUM(AD16:AD21)</f>
        <v>93.22971091271188</v>
      </c>
      <c r="AE15" s="10">
        <f t="shared" si="0"/>
        <v>69.128681135598555</v>
      </c>
      <c r="AF15" s="10">
        <f t="shared" si="0"/>
        <v>76.090530165598551</v>
      </c>
      <c r="AG15" s="10">
        <f t="shared" si="0"/>
        <v>74.566413333333358</v>
      </c>
      <c r="AH15" s="10">
        <f t="shared" si="0"/>
        <v>63.617200230000002</v>
      </c>
      <c r="AI15" s="11">
        <f t="shared" si="0"/>
        <v>96.659138999999996</v>
      </c>
      <c r="AJ15" s="11">
        <f t="shared" si="0"/>
        <v>97.89331107833334</v>
      </c>
      <c r="AK15" s="11">
        <f t="shared" si="0"/>
        <v>143.63694836158186</v>
      </c>
      <c r="AL15" s="11">
        <f t="shared" si="0"/>
        <v>142.9341016949152</v>
      </c>
      <c r="AM15" s="10">
        <f>SUM(AC15,AE15,AG15,AI15,AK15,)</f>
        <v>450.24089827119172</v>
      </c>
      <c r="AN15" s="10">
        <f>SUM(AD15,AF15,AH15,AJ15,AL15,)</f>
        <v>473.76485408155895</v>
      </c>
      <c r="AO15" s="6"/>
    </row>
    <row r="16" spans="1:72" ht="39.75" customHeight="1" x14ac:dyDescent="0.3">
      <c r="A16" s="1" t="s">
        <v>179</v>
      </c>
      <c r="B16" s="9" t="s">
        <v>180</v>
      </c>
      <c r="C16" s="1" t="s">
        <v>178</v>
      </c>
      <c r="D16" s="10">
        <v>0</v>
      </c>
      <c r="E16" s="10">
        <v>0</v>
      </c>
      <c r="F16" s="10">
        <v>0</v>
      </c>
      <c r="G16" s="10">
        <v>0</v>
      </c>
      <c r="H16" s="10">
        <v>29.781274</v>
      </c>
      <c r="I16" s="10">
        <v>29.850939278826065</v>
      </c>
      <c r="J16" s="10">
        <v>0</v>
      </c>
      <c r="K16" s="10">
        <v>156.73750000000001</v>
      </c>
      <c r="L16" s="10">
        <v>0</v>
      </c>
      <c r="M16" s="10">
        <v>0</v>
      </c>
      <c r="N16" s="10">
        <v>0</v>
      </c>
      <c r="O16" s="10">
        <v>0</v>
      </c>
      <c r="P16" s="10">
        <v>168.09512134163469</v>
      </c>
      <c r="Q16" s="10">
        <v>0</v>
      </c>
      <c r="R16" s="10">
        <v>26.670552322039224</v>
      </c>
      <c r="S16" s="10">
        <v>0.16</v>
      </c>
      <c r="T16" s="10">
        <v>0</v>
      </c>
      <c r="U16" s="10">
        <v>29.781274</v>
      </c>
      <c r="V16" s="10">
        <v>154.12998988460677</v>
      </c>
      <c r="W16" s="10">
        <v>29.781274</v>
      </c>
      <c r="X16" s="10">
        <v>153.73260802019999</v>
      </c>
      <c r="Y16" s="10">
        <v>32.831662612159398</v>
      </c>
      <c r="Z16" s="10">
        <v>168.09512134163469</v>
      </c>
      <c r="AA16" s="10">
        <v>0</v>
      </c>
      <c r="AB16" s="10">
        <v>0</v>
      </c>
      <c r="AC16" s="10">
        <f>AC23</f>
        <v>22.033529999999999</v>
      </c>
      <c r="AD16" s="10">
        <f t="shared" ref="AD16:AL16" si="1">AD23</f>
        <v>49.35530515</v>
      </c>
      <c r="AE16" s="10">
        <f t="shared" si="1"/>
        <v>17.874077745768037</v>
      </c>
      <c r="AF16" s="10">
        <f t="shared" si="1"/>
        <v>25.118894421361254</v>
      </c>
      <c r="AG16" s="10">
        <f t="shared" si="1"/>
        <v>27.479096666666699</v>
      </c>
      <c r="AH16" s="10">
        <f t="shared" si="1"/>
        <v>18.354999999999997</v>
      </c>
      <c r="AI16" s="10">
        <f t="shared" si="1"/>
        <v>34.246980000000001</v>
      </c>
      <c r="AJ16" s="10">
        <f t="shared" si="1"/>
        <v>35.946100819999998</v>
      </c>
      <c r="AK16" s="10">
        <f t="shared" si="1"/>
        <v>34.882179999999998</v>
      </c>
      <c r="AL16" s="11">
        <f t="shared" si="1"/>
        <v>34.507000000000005</v>
      </c>
      <c r="AM16" s="10">
        <f t="shared" ref="AM16:AM79" si="2">SUM(AC16,AE16,AG16,AI16,AK16,)</f>
        <v>136.51586441243475</v>
      </c>
      <c r="AN16" s="10">
        <f t="shared" ref="AN16:AN79" si="3">SUM(AD16,AF16,AH16,AJ16,AL16,)</f>
        <v>163.28230039136125</v>
      </c>
      <c r="AO16" s="6"/>
    </row>
    <row r="17" spans="1:41" ht="37.5" x14ac:dyDescent="0.3">
      <c r="A17" s="1" t="s">
        <v>181</v>
      </c>
      <c r="B17" s="9" t="s">
        <v>182</v>
      </c>
      <c r="C17" s="1" t="s">
        <v>178</v>
      </c>
      <c r="D17" s="10">
        <v>0</v>
      </c>
      <c r="E17" s="10">
        <v>0</v>
      </c>
      <c r="F17" s="10">
        <v>0</v>
      </c>
      <c r="G17" s="10">
        <v>0</v>
      </c>
      <c r="H17" s="10">
        <v>17.683050847457629</v>
      </c>
      <c r="I17" s="10">
        <v>21.259577437367959</v>
      </c>
      <c r="J17" s="10">
        <v>0</v>
      </c>
      <c r="K17" s="10">
        <v>128.48305084745766</v>
      </c>
      <c r="L17" s="10">
        <v>0</v>
      </c>
      <c r="M17" s="10">
        <v>0</v>
      </c>
      <c r="N17" s="10">
        <v>0</v>
      </c>
      <c r="O17" s="10">
        <v>0</v>
      </c>
      <c r="P17" s="10">
        <v>109.02055798305085</v>
      </c>
      <c r="Q17" s="10">
        <v>1.5588790000000001</v>
      </c>
      <c r="R17" s="10">
        <v>94.86806369491525</v>
      </c>
      <c r="S17" s="10">
        <v>12.600000000000001</v>
      </c>
      <c r="T17" s="10">
        <v>0</v>
      </c>
      <c r="U17" s="10">
        <v>17.683050847457629</v>
      </c>
      <c r="V17" s="10">
        <v>145.76909491525424</v>
      </c>
      <c r="W17" s="10">
        <v>17.683050847457629</v>
      </c>
      <c r="X17" s="10">
        <v>115.45254237288137</v>
      </c>
      <c r="Y17" s="10">
        <v>21.259577437367959</v>
      </c>
      <c r="Z17" s="10">
        <v>125.19366847457627</v>
      </c>
      <c r="AA17" s="10">
        <f>AA55</f>
        <v>27.506369999999997</v>
      </c>
      <c r="AB17" s="10">
        <f>AB55</f>
        <v>29.096740000000004</v>
      </c>
      <c r="AC17" s="10">
        <f>AC55</f>
        <v>12.919576271186443</v>
      </c>
      <c r="AD17" s="10">
        <f t="shared" ref="AD17:AL17" si="4">AD55</f>
        <v>12.825422711864409</v>
      </c>
      <c r="AE17" s="10">
        <f t="shared" si="4"/>
        <v>21.328813559322036</v>
      </c>
      <c r="AF17" s="10">
        <f t="shared" si="4"/>
        <v>21.032626749999999</v>
      </c>
      <c r="AG17" s="10">
        <f t="shared" si="4"/>
        <v>24.30115</v>
      </c>
      <c r="AH17" s="10">
        <f t="shared" si="4"/>
        <v>22.959520830000002</v>
      </c>
      <c r="AI17" s="10">
        <f t="shared" si="4"/>
        <v>47.992158999999994</v>
      </c>
      <c r="AJ17" s="10">
        <f t="shared" si="4"/>
        <v>49.012953145000012</v>
      </c>
      <c r="AK17" s="10">
        <f t="shared" si="4"/>
        <v>75.132999999999996</v>
      </c>
      <c r="AL17" s="11">
        <f t="shared" si="4"/>
        <v>76.825999999999993</v>
      </c>
      <c r="AM17" s="10">
        <f t="shared" si="2"/>
        <v>181.67469883050848</v>
      </c>
      <c r="AN17" s="10">
        <f t="shared" si="3"/>
        <v>182.6565234368644</v>
      </c>
      <c r="AO17" s="6"/>
    </row>
    <row r="18" spans="1:41" ht="75" x14ac:dyDescent="0.3">
      <c r="A18" s="1" t="s">
        <v>183</v>
      </c>
      <c r="B18" s="9" t="s">
        <v>184</v>
      </c>
      <c r="C18" s="1" t="s">
        <v>178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1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f t="shared" si="2"/>
        <v>0</v>
      </c>
      <c r="AN18" s="10">
        <f t="shared" si="3"/>
        <v>0</v>
      </c>
      <c r="AO18" s="6"/>
    </row>
    <row r="19" spans="1:41" ht="37.5" x14ac:dyDescent="0.3">
      <c r="A19" s="1" t="s">
        <v>185</v>
      </c>
      <c r="B19" s="9" t="s">
        <v>186</v>
      </c>
      <c r="C19" s="1" t="s">
        <v>178</v>
      </c>
      <c r="D19" s="10">
        <v>0</v>
      </c>
      <c r="E19" s="10">
        <v>0</v>
      </c>
      <c r="F19" s="10">
        <v>0</v>
      </c>
      <c r="G19" s="10">
        <v>0</v>
      </c>
      <c r="H19" s="47">
        <v>3.9559322033898301</v>
      </c>
      <c r="I19" s="47">
        <v>6.2751410499413733</v>
      </c>
      <c r="J19" s="47">
        <v>0</v>
      </c>
      <c r="K19" s="47">
        <v>20.271525423728811</v>
      </c>
      <c r="L19" s="47">
        <v>0</v>
      </c>
      <c r="M19" s="47">
        <v>2.7800000000000002</v>
      </c>
      <c r="N19" s="47">
        <v>0</v>
      </c>
      <c r="O19" s="47">
        <v>0</v>
      </c>
      <c r="P19" s="47">
        <v>41.623671186440689</v>
      </c>
      <c r="Q19" s="47">
        <v>2.8793010000000003</v>
      </c>
      <c r="R19" s="47">
        <v>29.631351440677964</v>
      </c>
      <c r="S19" s="47">
        <v>9.0066829999999989</v>
      </c>
      <c r="T19" s="47">
        <v>0</v>
      </c>
      <c r="U19" s="47">
        <v>3.9559322033898301</v>
      </c>
      <c r="V19" s="47">
        <v>21.556627118644069</v>
      </c>
      <c r="W19" s="47">
        <v>3.9559322033898301</v>
      </c>
      <c r="X19" s="47">
        <v>13.516610169491525</v>
      </c>
      <c r="Y19" s="47">
        <v>8.2506032374177334</v>
      </c>
      <c r="Z19" s="47">
        <v>41.623671186440689</v>
      </c>
      <c r="AA19" s="47">
        <f>AA262</f>
        <v>4.7906799999999992</v>
      </c>
      <c r="AB19" s="47">
        <f>AB262</f>
        <v>3.3819400000000002</v>
      </c>
      <c r="AC19" s="47">
        <f>AC262</f>
        <v>6.6949152542372889</v>
      </c>
      <c r="AD19" s="47">
        <f t="shared" ref="AD19:AL19" si="5">AD262</f>
        <v>6.5593220338983054</v>
      </c>
      <c r="AE19" s="47">
        <f t="shared" si="5"/>
        <v>4.4981627118644072</v>
      </c>
      <c r="AF19" s="47">
        <f t="shared" si="5"/>
        <v>4.5071112400000004</v>
      </c>
      <c r="AG19" s="47">
        <f t="shared" si="5"/>
        <v>17.924166666666668</v>
      </c>
      <c r="AH19" s="47">
        <f t="shared" si="5"/>
        <v>17.544515239999999</v>
      </c>
      <c r="AI19" s="47">
        <f t="shared" si="5"/>
        <v>11.071</v>
      </c>
      <c r="AJ19" s="47">
        <f t="shared" si="5"/>
        <v>9.8242232500000011</v>
      </c>
      <c r="AK19" s="47">
        <f t="shared" si="5"/>
        <v>13.976000000000001</v>
      </c>
      <c r="AL19" s="48">
        <f t="shared" si="5"/>
        <v>11.571000000000002</v>
      </c>
      <c r="AM19" s="10">
        <f t="shared" si="2"/>
        <v>54.164244632768366</v>
      </c>
      <c r="AN19" s="10">
        <f t="shared" si="3"/>
        <v>50.006171763898308</v>
      </c>
      <c r="AO19" s="6"/>
    </row>
    <row r="20" spans="1:41" ht="37.5" x14ac:dyDescent="0.3">
      <c r="A20" s="1" t="s">
        <v>187</v>
      </c>
      <c r="B20" s="9" t="s">
        <v>188</v>
      </c>
      <c r="C20" s="1" t="s">
        <v>178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1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f t="shared" si="2"/>
        <v>0</v>
      </c>
      <c r="AN20" s="10">
        <f t="shared" si="3"/>
        <v>0</v>
      </c>
      <c r="AO20" s="6"/>
    </row>
    <row r="21" spans="1:41" x14ac:dyDescent="0.3">
      <c r="A21" s="1" t="s">
        <v>189</v>
      </c>
      <c r="B21" s="9" t="s">
        <v>190</v>
      </c>
      <c r="C21" s="1" t="s">
        <v>178</v>
      </c>
      <c r="D21" s="10">
        <v>0</v>
      </c>
      <c r="E21" s="10">
        <v>0</v>
      </c>
      <c r="F21" s="10">
        <v>0</v>
      </c>
      <c r="G21" s="10">
        <v>0</v>
      </c>
      <c r="H21" s="10">
        <v>26.850406779661022</v>
      </c>
      <c r="I21" s="10">
        <v>0.97</v>
      </c>
      <c r="J21" s="10">
        <v>0</v>
      </c>
      <c r="K21" s="10">
        <v>129.548</v>
      </c>
      <c r="L21" s="10">
        <v>0</v>
      </c>
      <c r="M21" s="10">
        <v>0</v>
      </c>
      <c r="N21" s="10">
        <v>0</v>
      </c>
      <c r="O21" s="10">
        <v>0</v>
      </c>
      <c r="P21" s="10">
        <v>46.614932203389827</v>
      </c>
      <c r="Q21" s="10">
        <v>0.625</v>
      </c>
      <c r="R21" s="10">
        <v>0</v>
      </c>
      <c r="S21" s="10">
        <v>0</v>
      </c>
      <c r="T21" s="10">
        <v>19.923999999999999</v>
      </c>
      <c r="U21" s="10">
        <v>23.24440677966102</v>
      </c>
      <c r="V21" s="10">
        <v>131.73165067796612</v>
      </c>
      <c r="W21" s="10">
        <v>24.376986817325804</v>
      </c>
      <c r="X21" s="10">
        <v>109.5044406779661</v>
      </c>
      <c r="Y21" s="10">
        <v>9.9901858760018563</v>
      </c>
      <c r="Z21" s="10">
        <v>46.614932203389827</v>
      </c>
      <c r="AA21" s="10">
        <f>AA311</f>
        <v>6.0339</v>
      </c>
      <c r="AB21" s="10">
        <f>AB311</f>
        <v>8.1761799999999987</v>
      </c>
      <c r="AC21" s="10">
        <f>AC311</f>
        <v>24.601694915254239</v>
      </c>
      <c r="AD21" s="10">
        <f t="shared" ref="AD21:AL21" si="6">AD311</f>
        <v>24.48966101694915</v>
      </c>
      <c r="AE21" s="10">
        <f t="shared" si="6"/>
        <v>25.427627118644072</v>
      </c>
      <c r="AF21" s="10">
        <f t="shared" si="6"/>
        <v>25.431897754237291</v>
      </c>
      <c r="AG21" s="10">
        <f t="shared" si="6"/>
        <v>4.8620000000000001</v>
      </c>
      <c r="AH21" s="10">
        <f t="shared" si="6"/>
        <v>4.7581641599999998</v>
      </c>
      <c r="AI21" s="10">
        <f t="shared" si="6"/>
        <v>3.3490000000000002</v>
      </c>
      <c r="AJ21" s="10">
        <f t="shared" si="6"/>
        <v>3.1100338633333333</v>
      </c>
      <c r="AK21" s="10">
        <f t="shared" si="6"/>
        <v>19.645768361581869</v>
      </c>
      <c r="AL21" s="11">
        <f t="shared" si="6"/>
        <v>20.030101694915203</v>
      </c>
      <c r="AM21" s="10">
        <f t="shared" si="2"/>
        <v>77.886090395480181</v>
      </c>
      <c r="AN21" s="10">
        <f t="shared" si="3"/>
        <v>77.819858489434978</v>
      </c>
      <c r="AO21" s="6"/>
    </row>
    <row r="22" spans="1:41" x14ac:dyDescent="0.3">
      <c r="A22" s="49" t="s">
        <v>62</v>
      </c>
      <c r="B22" s="50" t="s">
        <v>191</v>
      </c>
      <c r="C22" s="49" t="s">
        <v>178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1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f t="shared" si="2"/>
        <v>0</v>
      </c>
      <c r="AN22" s="10">
        <f t="shared" si="3"/>
        <v>0</v>
      </c>
      <c r="AO22" s="6"/>
    </row>
    <row r="23" spans="1:41" ht="37.5" x14ac:dyDescent="0.3">
      <c r="A23" s="49" t="s">
        <v>192</v>
      </c>
      <c r="B23" s="50" t="s">
        <v>193</v>
      </c>
      <c r="C23" s="49" t="s">
        <v>178</v>
      </c>
      <c r="D23" s="10">
        <v>0</v>
      </c>
      <c r="E23" s="10">
        <v>0</v>
      </c>
      <c r="F23" s="10">
        <v>0</v>
      </c>
      <c r="G23" s="10">
        <v>0</v>
      </c>
      <c r="H23" s="10">
        <v>29.781274</v>
      </c>
      <c r="I23" s="10">
        <v>29.850939278826065</v>
      </c>
      <c r="J23" s="10">
        <v>0</v>
      </c>
      <c r="K23" s="10">
        <v>156.73750000000001</v>
      </c>
      <c r="L23" s="10">
        <v>0</v>
      </c>
      <c r="M23" s="10">
        <v>0</v>
      </c>
      <c r="N23" s="10">
        <v>0</v>
      </c>
      <c r="O23" s="10">
        <v>0</v>
      </c>
      <c r="P23" s="10">
        <v>168.09512134163469</v>
      </c>
      <c r="Q23" s="10">
        <v>0</v>
      </c>
      <c r="R23" s="10">
        <v>26.670552322039224</v>
      </c>
      <c r="S23" s="10">
        <v>0.16</v>
      </c>
      <c r="T23" s="10">
        <v>0</v>
      </c>
      <c r="U23" s="10">
        <v>29.781274</v>
      </c>
      <c r="V23" s="10">
        <v>154.12998988460677</v>
      </c>
      <c r="W23" s="10">
        <v>29.781274</v>
      </c>
      <c r="X23" s="10">
        <v>153.73260802019999</v>
      </c>
      <c r="Y23" s="10">
        <v>32.831662612159398</v>
      </c>
      <c r="Z23" s="10">
        <v>168.09512134163469</v>
      </c>
      <c r="AA23" s="10">
        <v>0</v>
      </c>
      <c r="AB23" s="10">
        <v>0</v>
      </c>
      <c r="AC23" s="10">
        <f>SUM(AC24,AC38,AC41,AC50,)</f>
        <v>22.033529999999999</v>
      </c>
      <c r="AD23" s="10">
        <f t="shared" ref="AD23:AL23" si="7">SUM(AD24,AD38,AD41,AD50,)</f>
        <v>49.35530515</v>
      </c>
      <c r="AE23" s="10">
        <f t="shared" si="7"/>
        <v>17.874077745768037</v>
      </c>
      <c r="AF23" s="10">
        <f t="shared" si="7"/>
        <v>25.118894421361254</v>
      </c>
      <c r="AG23" s="10">
        <f t="shared" si="7"/>
        <v>27.479096666666699</v>
      </c>
      <c r="AH23" s="10">
        <f t="shared" si="7"/>
        <v>18.354999999999997</v>
      </c>
      <c r="AI23" s="10">
        <f t="shared" si="7"/>
        <v>34.246980000000001</v>
      </c>
      <c r="AJ23" s="10">
        <f t="shared" si="7"/>
        <v>35.946100819999998</v>
      </c>
      <c r="AK23" s="10">
        <f t="shared" si="7"/>
        <v>34.882179999999998</v>
      </c>
      <c r="AL23" s="11">
        <f t="shared" si="7"/>
        <v>34.507000000000005</v>
      </c>
      <c r="AM23" s="10">
        <f t="shared" si="2"/>
        <v>136.51586441243475</v>
      </c>
      <c r="AN23" s="10">
        <f t="shared" si="3"/>
        <v>163.28230039136125</v>
      </c>
      <c r="AO23" s="6"/>
    </row>
    <row r="24" spans="1:41" ht="56.25" x14ac:dyDescent="0.3">
      <c r="A24" s="1" t="s">
        <v>194</v>
      </c>
      <c r="B24" s="9" t="s">
        <v>195</v>
      </c>
      <c r="C24" s="1" t="s">
        <v>178</v>
      </c>
      <c r="D24" s="10">
        <v>0</v>
      </c>
      <c r="E24" s="10">
        <v>0</v>
      </c>
      <c r="F24" s="10">
        <v>0</v>
      </c>
      <c r="G24" s="10">
        <v>0</v>
      </c>
      <c r="H24" s="10">
        <v>29.781274</v>
      </c>
      <c r="I24" s="10">
        <v>29.781274</v>
      </c>
      <c r="J24" s="10">
        <v>0</v>
      </c>
      <c r="K24" s="10">
        <v>156.73750000000001</v>
      </c>
      <c r="L24" s="10">
        <v>0</v>
      </c>
      <c r="M24" s="10">
        <v>0</v>
      </c>
      <c r="N24" s="10">
        <v>0</v>
      </c>
      <c r="O24" s="10">
        <v>0</v>
      </c>
      <c r="P24" s="10">
        <v>167.73375546027344</v>
      </c>
      <c r="Q24" s="10">
        <v>0</v>
      </c>
      <c r="R24" s="10">
        <v>26.468</v>
      </c>
      <c r="S24" s="10">
        <v>0</v>
      </c>
      <c r="T24" s="10">
        <v>0</v>
      </c>
      <c r="U24" s="10">
        <v>29.781274</v>
      </c>
      <c r="V24" s="10">
        <v>154.12998988460677</v>
      </c>
      <c r="W24" s="10">
        <v>29.781274</v>
      </c>
      <c r="X24" s="10">
        <v>153.73260802019999</v>
      </c>
      <c r="Y24" s="10">
        <v>32.761997333333333</v>
      </c>
      <c r="Z24" s="10">
        <v>167.73375546027344</v>
      </c>
      <c r="AA24" s="10">
        <v>0</v>
      </c>
      <c r="AB24" s="10">
        <v>0</v>
      </c>
      <c r="AC24" s="10">
        <f>SUM(AC25,AC31,AC37,)</f>
        <v>22.033529999999999</v>
      </c>
      <c r="AD24" s="10">
        <f t="shared" ref="AD24:AL24" si="8">SUM(AD25,AD31,AD37,)</f>
        <v>49.35530515</v>
      </c>
      <c r="AE24" s="10">
        <f t="shared" si="8"/>
        <v>17.512711864406779</v>
      </c>
      <c r="AF24" s="10">
        <f t="shared" si="8"/>
        <v>24.757528539999996</v>
      </c>
      <c r="AG24" s="10">
        <f t="shared" si="8"/>
        <v>27.479096666666699</v>
      </c>
      <c r="AH24" s="10">
        <f t="shared" si="8"/>
        <v>18.354999999999997</v>
      </c>
      <c r="AI24" s="10">
        <f t="shared" si="8"/>
        <v>34.246980000000001</v>
      </c>
      <c r="AJ24" s="10">
        <f t="shared" si="8"/>
        <v>35.946100819999998</v>
      </c>
      <c r="AK24" s="10">
        <f t="shared" si="8"/>
        <v>34.882179999999998</v>
      </c>
      <c r="AL24" s="11">
        <f t="shared" si="8"/>
        <v>34.507000000000005</v>
      </c>
      <c r="AM24" s="10">
        <f t="shared" si="2"/>
        <v>136.1544985310735</v>
      </c>
      <c r="AN24" s="10">
        <f t="shared" si="3"/>
        <v>162.92093451</v>
      </c>
      <c r="AO24" s="6"/>
    </row>
    <row r="25" spans="1:41" ht="75" x14ac:dyDescent="0.3">
      <c r="A25" s="1" t="s">
        <v>196</v>
      </c>
      <c r="B25" s="9" t="s">
        <v>197</v>
      </c>
      <c r="C25" s="1" t="s">
        <v>178</v>
      </c>
      <c r="D25" s="10">
        <v>0</v>
      </c>
      <c r="E25" s="10">
        <v>0</v>
      </c>
      <c r="F25" s="10">
        <v>0</v>
      </c>
      <c r="G25" s="10">
        <v>0</v>
      </c>
      <c r="H25" s="10">
        <v>29.237200000000001</v>
      </c>
      <c r="I25" s="10">
        <v>10.194800000000001</v>
      </c>
      <c r="J25" s="10">
        <v>0</v>
      </c>
      <c r="K25" s="10">
        <v>153.71200000000002</v>
      </c>
      <c r="L25" s="10">
        <v>0</v>
      </c>
      <c r="M25" s="10">
        <v>0</v>
      </c>
      <c r="N25" s="10">
        <v>0</v>
      </c>
      <c r="O25" s="10">
        <v>0</v>
      </c>
      <c r="P25" s="10">
        <v>163.02435359586667</v>
      </c>
      <c r="Q25" s="10">
        <v>0</v>
      </c>
      <c r="R25" s="10">
        <v>24.344000000000001</v>
      </c>
      <c r="S25" s="10">
        <v>0</v>
      </c>
      <c r="T25" s="10">
        <v>0</v>
      </c>
      <c r="U25" s="10">
        <v>29.237200000000001</v>
      </c>
      <c r="V25" s="10">
        <v>151.4090380202</v>
      </c>
      <c r="W25" s="10">
        <v>29.237200000000001</v>
      </c>
      <c r="X25" s="10">
        <v>151.4090380202</v>
      </c>
      <c r="Y25" s="10">
        <v>31.820233333333334</v>
      </c>
      <c r="Z25" s="10">
        <v>163.02435359586667</v>
      </c>
      <c r="AA25" s="10">
        <v>0</v>
      </c>
      <c r="AB25" s="10">
        <v>0</v>
      </c>
      <c r="AC25" s="10">
        <f>SUM(AC26:AC30)</f>
        <v>21.63673</v>
      </c>
      <c r="AD25" s="10">
        <f t="shared" ref="AD25:AL25" si="9">SUM(AD26:AD30)</f>
        <v>48.893342009999998</v>
      </c>
      <c r="AE25" s="10">
        <f t="shared" si="9"/>
        <v>16.75</v>
      </c>
      <c r="AF25" s="10">
        <f t="shared" si="9"/>
        <v>22.591344999999997</v>
      </c>
      <c r="AG25" s="10">
        <f t="shared" si="9"/>
        <v>26.6340966666667</v>
      </c>
      <c r="AH25" s="10">
        <f t="shared" si="9"/>
        <v>16.015999999999998</v>
      </c>
      <c r="AI25" s="10">
        <f t="shared" si="9"/>
        <v>32.123130000000003</v>
      </c>
      <c r="AJ25" s="10">
        <f t="shared" si="9"/>
        <v>28.347000000000001</v>
      </c>
      <c r="AK25" s="10">
        <f t="shared" si="9"/>
        <v>32.162599999999998</v>
      </c>
      <c r="AL25" s="10">
        <f t="shared" si="9"/>
        <v>26.513000000000002</v>
      </c>
      <c r="AM25" s="10">
        <f t="shared" si="2"/>
        <v>129.30655666666669</v>
      </c>
      <c r="AN25" s="10">
        <f t="shared" si="3"/>
        <v>142.36068700999999</v>
      </c>
      <c r="AO25" s="6"/>
    </row>
    <row r="26" spans="1:41" ht="75" x14ac:dyDescent="0.3">
      <c r="A26" s="1" t="s">
        <v>62</v>
      </c>
      <c r="B26" s="9" t="s">
        <v>198</v>
      </c>
      <c r="C26" s="1" t="s">
        <v>178</v>
      </c>
      <c r="D26" s="10">
        <v>0</v>
      </c>
      <c r="E26" s="1">
        <v>2017</v>
      </c>
      <c r="F26" s="1">
        <v>2017</v>
      </c>
      <c r="G26" s="1">
        <v>2017</v>
      </c>
      <c r="H26" s="10">
        <v>14.618600000000001</v>
      </c>
      <c r="I26" s="10">
        <v>0</v>
      </c>
      <c r="J26" s="10">
        <v>0</v>
      </c>
      <c r="K26" s="10">
        <v>73.093000000000004</v>
      </c>
      <c r="L26" s="10">
        <v>0</v>
      </c>
      <c r="M26" s="10">
        <v>0</v>
      </c>
      <c r="N26" s="10">
        <v>0</v>
      </c>
      <c r="O26" s="10">
        <v>0</v>
      </c>
      <c r="P26" s="10">
        <v>75.7045190101</v>
      </c>
      <c r="Q26" s="10">
        <v>0</v>
      </c>
      <c r="R26" s="10">
        <v>0</v>
      </c>
      <c r="S26" s="10">
        <v>0</v>
      </c>
      <c r="T26" s="10">
        <v>0</v>
      </c>
      <c r="U26" s="10">
        <v>14.618600000000001</v>
      </c>
      <c r="V26" s="10">
        <v>75.7045190101</v>
      </c>
      <c r="W26" s="10">
        <v>14.618600000000001</v>
      </c>
      <c r="X26" s="10">
        <v>75.7045190101</v>
      </c>
      <c r="Y26" s="10">
        <v>14.618600000000001</v>
      </c>
      <c r="Z26" s="10">
        <v>75.7045190101</v>
      </c>
      <c r="AA26" s="10">
        <v>0</v>
      </c>
      <c r="AB26" s="10">
        <v>0</v>
      </c>
      <c r="AC26" s="10">
        <f>21.63673</f>
        <v>21.63673</v>
      </c>
      <c r="AD26" s="10">
        <v>48.893342009999998</v>
      </c>
      <c r="AE26" s="10">
        <v>0</v>
      </c>
      <c r="AF26" s="10">
        <v>0</v>
      </c>
      <c r="AG26" s="10">
        <v>0</v>
      </c>
      <c r="AH26" s="11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f t="shared" si="2"/>
        <v>21.63673</v>
      </c>
      <c r="AN26" s="10">
        <f t="shared" si="3"/>
        <v>48.893342009999998</v>
      </c>
      <c r="AO26" s="6"/>
    </row>
    <row r="27" spans="1:41" ht="75" x14ac:dyDescent="0.3">
      <c r="A27" s="1" t="s">
        <v>63</v>
      </c>
      <c r="B27" s="9" t="s">
        <v>199</v>
      </c>
      <c r="C27" s="1" t="s">
        <v>178</v>
      </c>
      <c r="D27" s="10">
        <v>0</v>
      </c>
      <c r="E27" s="1">
        <v>2018</v>
      </c>
      <c r="F27" s="1">
        <v>2018</v>
      </c>
      <c r="G27" s="1">
        <v>2018</v>
      </c>
      <c r="H27" s="12">
        <v>3.3514000000000004</v>
      </c>
      <c r="I27" s="10">
        <v>0</v>
      </c>
      <c r="J27" s="10">
        <v>0</v>
      </c>
      <c r="K27" s="10">
        <v>16.757000000000001</v>
      </c>
      <c r="L27" s="10">
        <v>0</v>
      </c>
      <c r="M27" s="10">
        <v>0</v>
      </c>
      <c r="N27" s="10">
        <v>0</v>
      </c>
      <c r="O27" s="10">
        <v>0</v>
      </c>
      <c r="P27" s="10">
        <v>17.319706100000001</v>
      </c>
      <c r="Q27" s="10">
        <v>0</v>
      </c>
      <c r="R27" s="10">
        <v>0</v>
      </c>
      <c r="S27" s="10">
        <v>0</v>
      </c>
      <c r="T27" s="10">
        <v>0</v>
      </c>
      <c r="U27" s="10">
        <v>3.3514000000000004</v>
      </c>
      <c r="V27" s="10">
        <v>17.319706100000001</v>
      </c>
      <c r="W27" s="10">
        <v>3.3514000000000004</v>
      </c>
      <c r="X27" s="10">
        <v>17.319706100000001</v>
      </c>
      <c r="Y27" s="10">
        <v>3.3514000000000004</v>
      </c>
      <c r="Z27" s="10">
        <v>17.319706100000001</v>
      </c>
      <c r="AA27" s="10">
        <v>0</v>
      </c>
      <c r="AB27" s="10">
        <v>0</v>
      </c>
      <c r="AC27" s="10">
        <v>0</v>
      </c>
      <c r="AD27" s="10">
        <v>0</v>
      </c>
      <c r="AE27" s="10">
        <v>16.75</v>
      </c>
      <c r="AF27" s="10">
        <v>22.591344999999997</v>
      </c>
      <c r="AG27" s="10">
        <v>0</v>
      </c>
      <c r="AH27" s="11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f t="shared" si="2"/>
        <v>16.75</v>
      </c>
      <c r="AN27" s="10">
        <f t="shared" si="3"/>
        <v>22.591344999999997</v>
      </c>
      <c r="AO27" s="6"/>
    </row>
    <row r="28" spans="1:41" ht="75" x14ac:dyDescent="0.3">
      <c r="A28" s="1" t="s">
        <v>64</v>
      </c>
      <c r="B28" s="9" t="s">
        <v>200</v>
      </c>
      <c r="C28" s="1" t="s">
        <v>178</v>
      </c>
      <c r="D28" s="10">
        <v>0</v>
      </c>
      <c r="E28" s="1">
        <v>2019</v>
      </c>
      <c r="F28" s="1">
        <v>2019</v>
      </c>
      <c r="G28" s="1">
        <v>2019</v>
      </c>
      <c r="H28" s="12">
        <v>3.7898000000000001</v>
      </c>
      <c r="I28" s="10">
        <v>5.3259999999999996</v>
      </c>
      <c r="J28" s="10">
        <v>0</v>
      </c>
      <c r="K28" s="10">
        <v>18.949000000000002</v>
      </c>
      <c r="L28" s="10">
        <v>0</v>
      </c>
      <c r="M28" s="10">
        <v>0</v>
      </c>
      <c r="N28" s="10">
        <v>0</v>
      </c>
      <c r="O28" s="10">
        <v>0</v>
      </c>
      <c r="P28" s="10">
        <v>26.634166666666665</v>
      </c>
      <c r="Q28" s="10">
        <v>0</v>
      </c>
      <c r="R28" s="10">
        <v>0</v>
      </c>
      <c r="S28" s="10">
        <v>0</v>
      </c>
      <c r="T28" s="10">
        <v>0</v>
      </c>
      <c r="U28" s="10">
        <v>3.7898000000000001</v>
      </c>
      <c r="V28" s="10">
        <v>19.56797671</v>
      </c>
      <c r="W28" s="10">
        <v>3.7898000000000001</v>
      </c>
      <c r="X28" s="10">
        <v>19.56797671</v>
      </c>
      <c r="Y28" s="10">
        <v>5.3268333333333331</v>
      </c>
      <c r="Z28" s="10">
        <v>26.634166666666665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1">
        <v>26.6340966666667</v>
      </c>
      <c r="AH28" s="11">
        <v>16.015999999999998</v>
      </c>
      <c r="AI28" s="10">
        <v>0</v>
      </c>
      <c r="AJ28" s="10">
        <v>0</v>
      </c>
      <c r="AK28" s="10">
        <v>0</v>
      </c>
      <c r="AL28" s="10">
        <v>0</v>
      </c>
      <c r="AM28" s="10">
        <f t="shared" si="2"/>
        <v>26.6340966666667</v>
      </c>
      <c r="AN28" s="10">
        <f t="shared" si="3"/>
        <v>16.015999999999998</v>
      </c>
      <c r="AO28" s="6"/>
    </row>
    <row r="29" spans="1:41" ht="75" x14ac:dyDescent="0.3">
      <c r="A29" s="1" t="s">
        <v>65</v>
      </c>
      <c r="B29" s="9" t="s">
        <v>201</v>
      </c>
      <c r="C29" s="1" t="s">
        <v>178</v>
      </c>
      <c r="D29" s="10">
        <v>0</v>
      </c>
      <c r="E29" s="1">
        <v>2020</v>
      </c>
      <c r="F29" s="1">
        <v>2020</v>
      </c>
      <c r="G29" s="1">
        <v>2020</v>
      </c>
      <c r="H29" s="12">
        <v>3.8228000000000004</v>
      </c>
      <c r="I29" s="10">
        <v>4.8688000000000002</v>
      </c>
      <c r="J29" s="10">
        <v>0</v>
      </c>
      <c r="K29" s="10">
        <v>26.64</v>
      </c>
      <c r="L29" s="10">
        <v>0</v>
      </c>
      <c r="M29" s="10">
        <v>0</v>
      </c>
      <c r="N29" s="10">
        <v>0</v>
      </c>
      <c r="O29" s="10">
        <v>0</v>
      </c>
      <c r="P29" s="10">
        <v>24.344000000000001</v>
      </c>
      <c r="Q29" s="10">
        <v>0</v>
      </c>
      <c r="R29" s="10">
        <v>24.344000000000001</v>
      </c>
      <c r="S29" s="10">
        <v>0</v>
      </c>
      <c r="T29" s="10">
        <v>0</v>
      </c>
      <c r="U29" s="10">
        <v>3.8228000000000004</v>
      </c>
      <c r="V29" s="10">
        <v>19.794874381000003</v>
      </c>
      <c r="W29" s="10">
        <v>3.8228000000000004</v>
      </c>
      <c r="X29" s="10">
        <v>19.794874381000003</v>
      </c>
      <c r="Y29" s="10">
        <v>4.8688000000000002</v>
      </c>
      <c r="Z29" s="10">
        <v>24.344000000000001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1">
        <v>0</v>
      </c>
      <c r="AI29" s="11">
        <v>32.123130000000003</v>
      </c>
      <c r="AJ29" s="51">
        <v>28.347000000000001</v>
      </c>
      <c r="AK29" s="10">
        <v>0</v>
      </c>
      <c r="AL29" s="10">
        <v>0</v>
      </c>
      <c r="AM29" s="10">
        <f t="shared" si="2"/>
        <v>32.123130000000003</v>
      </c>
      <c r="AN29" s="10">
        <f t="shared" si="3"/>
        <v>28.347000000000001</v>
      </c>
      <c r="AO29" s="6"/>
    </row>
    <row r="30" spans="1:41" ht="75" x14ac:dyDescent="0.3">
      <c r="A30" s="1" t="s">
        <v>66</v>
      </c>
      <c r="B30" s="9" t="s">
        <v>202</v>
      </c>
      <c r="C30" s="1" t="s">
        <v>178</v>
      </c>
      <c r="D30" s="10">
        <v>0</v>
      </c>
      <c r="E30" s="1">
        <v>2021</v>
      </c>
      <c r="F30" s="1">
        <v>2021</v>
      </c>
      <c r="G30" s="1">
        <v>2021</v>
      </c>
      <c r="H30" s="12">
        <v>3.6545999999999998</v>
      </c>
      <c r="I30" s="10">
        <v>0</v>
      </c>
      <c r="J30" s="10">
        <v>0</v>
      </c>
      <c r="K30" s="10">
        <v>18.273</v>
      </c>
      <c r="L30" s="10">
        <v>0</v>
      </c>
      <c r="M30" s="10">
        <v>0</v>
      </c>
      <c r="N30" s="10">
        <v>0</v>
      </c>
      <c r="O30" s="10">
        <v>0</v>
      </c>
      <c r="P30" s="10">
        <v>19.0219618191</v>
      </c>
      <c r="Q30" s="10">
        <v>0</v>
      </c>
      <c r="R30" s="10">
        <v>0</v>
      </c>
      <c r="S30" s="10">
        <v>0</v>
      </c>
      <c r="T30" s="10">
        <v>0</v>
      </c>
      <c r="U30" s="10">
        <v>3.6545999999999998</v>
      </c>
      <c r="V30" s="10">
        <v>19.0219618191</v>
      </c>
      <c r="W30" s="10">
        <v>3.6545999999999998</v>
      </c>
      <c r="X30" s="10">
        <v>19.0219618191</v>
      </c>
      <c r="Y30" s="10">
        <v>3.6545999999999998</v>
      </c>
      <c r="Z30" s="10">
        <v>19.0219618191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1">
        <v>0</v>
      </c>
      <c r="AI30" s="10">
        <v>0</v>
      </c>
      <c r="AJ30" s="10">
        <v>0</v>
      </c>
      <c r="AK30" s="11">
        <f>32.1626</f>
        <v>32.162599999999998</v>
      </c>
      <c r="AL30" s="11">
        <v>26.513000000000002</v>
      </c>
      <c r="AM30" s="10">
        <f t="shared" si="2"/>
        <v>32.162599999999998</v>
      </c>
      <c r="AN30" s="10">
        <f t="shared" si="3"/>
        <v>26.513000000000002</v>
      </c>
      <c r="AO30" s="6"/>
    </row>
    <row r="31" spans="1:41" ht="75" x14ac:dyDescent="0.3">
      <c r="A31" s="1" t="s">
        <v>203</v>
      </c>
      <c r="B31" s="9" t="s">
        <v>204</v>
      </c>
      <c r="C31" s="1" t="s">
        <v>178</v>
      </c>
      <c r="D31" s="10">
        <v>0</v>
      </c>
      <c r="E31" s="1">
        <v>2018</v>
      </c>
      <c r="F31" s="1">
        <v>2021</v>
      </c>
      <c r="G31" s="1">
        <v>2021</v>
      </c>
      <c r="H31" s="10">
        <v>0.54407399999999995</v>
      </c>
      <c r="I31" s="10">
        <v>0.5948</v>
      </c>
      <c r="J31" s="10">
        <v>0</v>
      </c>
      <c r="K31" s="10">
        <v>3.0255000000000001</v>
      </c>
      <c r="L31" s="10">
        <v>0</v>
      </c>
      <c r="M31" s="10">
        <v>0</v>
      </c>
      <c r="N31" s="10">
        <v>0</v>
      </c>
      <c r="O31" s="10">
        <v>0</v>
      </c>
      <c r="P31" s="10">
        <v>4.7094018644067805</v>
      </c>
      <c r="Q31" s="10">
        <v>0</v>
      </c>
      <c r="R31" s="10">
        <v>2.1240000000000001</v>
      </c>
      <c r="S31" s="10">
        <v>0</v>
      </c>
      <c r="T31" s="10">
        <v>0</v>
      </c>
      <c r="U31" s="10">
        <v>0.54407399999999995</v>
      </c>
      <c r="V31" s="10">
        <v>2.7209518644067798</v>
      </c>
      <c r="W31" s="10">
        <v>0.54407399999999995</v>
      </c>
      <c r="X31" s="10">
        <v>2.3235700000000001</v>
      </c>
      <c r="Y31" s="10">
        <v>0.94176399999999993</v>
      </c>
      <c r="Z31" s="10">
        <v>4.7094018644067805</v>
      </c>
      <c r="AA31" s="10">
        <v>0</v>
      </c>
      <c r="AB31" s="10">
        <v>0</v>
      </c>
      <c r="AC31" s="10">
        <f>SUM(AC32:AC36)</f>
        <v>0.39679999999999999</v>
      </c>
      <c r="AD31" s="10">
        <f t="shared" ref="AD31:AL31" si="10">SUM(AD32:AD36)</f>
        <v>0.46196313999999999</v>
      </c>
      <c r="AE31" s="10">
        <f t="shared" si="10"/>
        <v>0.76271186440677974</v>
      </c>
      <c r="AF31" s="10">
        <f t="shared" si="10"/>
        <v>2.16618354</v>
      </c>
      <c r="AG31" s="10">
        <f t="shared" si="10"/>
        <v>0.84500000000000008</v>
      </c>
      <c r="AH31" s="10">
        <f t="shared" si="10"/>
        <v>2.339</v>
      </c>
      <c r="AI31" s="10">
        <f t="shared" si="10"/>
        <v>2.12385</v>
      </c>
      <c r="AJ31" s="10">
        <f t="shared" si="10"/>
        <v>7.5991008199999994</v>
      </c>
      <c r="AK31" s="10">
        <f t="shared" si="10"/>
        <v>2.7195800000000001</v>
      </c>
      <c r="AL31" s="10">
        <f t="shared" si="10"/>
        <v>7.9939999999999998</v>
      </c>
      <c r="AM31" s="10">
        <f t="shared" si="2"/>
        <v>6.8479418644067795</v>
      </c>
      <c r="AN31" s="10">
        <f t="shared" si="3"/>
        <v>20.560247499999999</v>
      </c>
      <c r="AO31" s="6"/>
    </row>
    <row r="32" spans="1:41" ht="75" x14ac:dyDescent="0.3">
      <c r="A32" s="1" t="s">
        <v>62</v>
      </c>
      <c r="B32" s="9" t="s">
        <v>205</v>
      </c>
      <c r="C32" s="1" t="s">
        <v>178</v>
      </c>
      <c r="D32" s="10">
        <v>0</v>
      </c>
      <c r="E32" s="1">
        <v>2017</v>
      </c>
      <c r="F32" s="1">
        <v>2017</v>
      </c>
      <c r="G32" s="1">
        <v>2017</v>
      </c>
      <c r="H32" s="12">
        <v>7.936E-2</v>
      </c>
      <c r="I32" s="10">
        <v>0</v>
      </c>
      <c r="J32" s="10">
        <v>0</v>
      </c>
      <c r="K32" s="10">
        <v>0.39679999999999999</v>
      </c>
      <c r="L32" s="10">
        <v>0</v>
      </c>
      <c r="M32" s="10">
        <v>0</v>
      </c>
      <c r="N32" s="10">
        <v>0</v>
      </c>
      <c r="O32" s="10">
        <v>0</v>
      </c>
      <c r="P32" s="10">
        <v>0.39679999999999999</v>
      </c>
      <c r="Q32" s="10">
        <v>0</v>
      </c>
      <c r="R32" s="10">
        <v>0</v>
      </c>
      <c r="S32" s="10">
        <v>0</v>
      </c>
      <c r="T32" s="10">
        <v>0</v>
      </c>
      <c r="U32" s="10">
        <v>7.936E-2</v>
      </c>
      <c r="V32" s="10">
        <v>0.39679999999999999</v>
      </c>
      <c r="W32" s="10">
        <v>7.936E-2</v>
      </c>
      <c r="X32" s="10">
        <v>0</v>
      </c>
      <c r="Y32" s="10">
        <v>7.936E-2</v>
      </c>
      <c r="Z32" s="10">
        <v>0.39679999999999999</v>
      </c>
      <c r="AA32" s="10">
        <v>0</v>
      </c>
      <c r="AB32" s="10">
        <v>0</v>
      </c>
      <c r="AC32" s="10">
        <v>0.39679999999999999</v>
      </c>
      <c r="AD32" s="10">
        <v>0.46196313999999999</v>
      </c>
      <c r="AE32" s="10">
        <v>0</v>
      </c>
      <c r="AF32" s="10">
        <v>0</v>
      </c>
      <c r="AG32" s="10">
        <v>0</v>
      </c>
      <c r="AH32" s="11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f t="shared" si="2"/>
        <v>0.39679999999999999</v>
      </c>
      <c r="AN32" s="10">
        <f t="shared" si="3"/>
        <v>0.46196313999999999</v>
      </c>
      <c r="AO32" s="6"/>
    </row>
    <row r="33" spans="1:41" ht="75" x14ac:dyDescent="0.3">
      <c r="A33" s="1" t="s">
        <v>63</v>
      </c>
      <c r="B33" s="9" t="s">
        <v>206</v>
      </c>
      <c r="C33" s="1" t="s">
        <v>178</v>
      </c>
      <c r="D33" s="10">
        <v>0</v>
      </c>
      <c r="E33" s="1">
        <v>2018</v>
      </c>
      <c r="F33" s="1">
        <v>2018</v>
      </c>
      <c r="G33" s="1">
        <v>2018</v>
      </c>
      <c r="H33" s="12">
        <v>0.15242600000000001</v>
      </c>
      <c r="I33" s="10">
        <v>0</v>
      </c>
      <c r="J33" s="10">
        <v>0</v>
      </c>
      <c r="K33" s="10">
        <v>0.76212999999999997</v>
      </c>
      <c r="L33" s="10">
        <v>0</v>
      </c>
      <c r="M33" s="10">
        <v>0</v>
      </c>
      <c r="N33" s="10">
        <v>0</v>
      </c>
      <c r="O33" s="10">
        <v>0</v>
      </c>
      <c r="P33" s="10">
        <v>0.76271186440677974</v>
      </c>
      <c r="Q33" s="10">
        <v>0</v>
      </c>
      <c r="R33" s="10">
        <v>0</v>
      </c>
      <c r="S33" s="10">
        <v>0</v>
      </c>
      <c r="T33" s="10">
        <v>0</v>
      </c>
      <c r="U33" s="10">
        <v>0.15242600000000001</v>
      </c>
      <c r="V33" s="10">
        <v>0.76271186440677974</v>
      </c>
      <c r="W33" s="10">
        <v>0.15242600000000001</v>
      </c>
      <c r="X33" s="10">
        <v>0.76212999999999997</v>
      </c>
      <c r="Y33" s="10">
        <v>0.15242600000000001</v>
      </c>
      <c r="Z33" s="10">
        <v>0.76271186440677974</v>
      </c>
      <c r="AA33" s="10">
        <v>0</v>
      </c>
      <c r="AB33" s="10">
        <v>0</v>
      </c>
      <c r="AC33" s="10">
        <v>0</v>
      </c>
      <c r="AD33" s="10">
        <v>0</v>
      </c>
      <c r="AE33" s="10">
        <v>0.76271186440677974</v>
      </c>
      <c r="AF33" s="10">
        <v>2.16618354</v>
      </c>
      <c r="AG33" s="10">
        <v>0</v>
      </c>
      <c r="AH33" s="11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f t="shared" si="2"/>
        <v>0.76271186440677974</v>
      </c>
      <c r="AN33" s="10">
        <f t="shared" si="3"/>
        <v>2.16618354</v>
      </c>
      <c r="AO33" s="6"/>
    </row>
    <row r="34" spans="1:41" ht="75" x14ac:dyDescent="0.3">
      <c r="A34" s="1" t="s">
        <v>64</v>
      </c>
      <c r="B34" s="9" t="s">
        <v>207</v>
      </c>
      <c r="C34" s="1" t="s">
        <v>178</v>
      </c>
      <c r="D34" s="10">
        <v>0</v>
      </c>
      <c r="E34" s="1">
        <v>2019</v>
      </c>
      <c r="F34" s="1">
        <v>2019</v>
      </c>
      <c r="G34" s="1">
        <v>2019</v>
      </c>
      <c r="H34" s="12">
        <v>8.9135999999999993E-2</v>
      </c>
      <c r="I34" s="10">
        <v>0.16999999999999998</v>
      </c>
      <c r="J34" s="10">
        <v>0</v>
      </c>
      <c r="K34" s="10">
        <v>0.44568000000000002</v>
      </c>
      <c r="L34" s="10">
        <v>0</v>
      </c>
      <c r="M34" s="10">
        <v>0</v>
      </c>
      <c r="N34" s="10">
        <v>0</v>
      </c>
      <c r="O34" s="10">
        <v>0</v>
      </c>
      <c r="P34" s="10">
        <v>0.84500000000000008</v>
      </c>
      <c r="Q34" s="10">
        <v>0</v>
      </c>
      <c r="R34" s="10">
        <v>0</v>
      </c>
      <c r="S34" s="10">
        <v>0</v>
      </c>
      <c r="T34" s="10">
        <v>0</v>
      </c>
      <c r="U34" s="10">
        <v>8.9135999999999993E-2</v>
      </c>
      <c r="V34" s="10">
        <v>0.44568000000000002</v>
      </c>
      <c r="W34" s="10">
        <v>8.9135999999999993E-2</v>
      </c>
      <c r="X34" s="10">
        <v>0.44568000000000002</v>
      </c>
      <c r="Y34" s="10">
        <v>0.16900000000000001</v>
      </c>
      <c r="Z34" s="10">
        <v>0.84500000000000008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1">
        <v>0.84500000000000008</v>
      </c>
      <c r="AH34" s="11">
        <v>2.339</v>
      </c>
      <c r="AI34" s="10">
        <v>0</v>
      </c>
      <c r="AJ34" s="10">
        <v>0</v>
      </c>
      <c r="AK34" s="10">
        <v>0</v>
      </c>
      <c r="AL34" s="10">
        <v>0</v>
      </c>
      <c r="AM34" s="10">
        <f t="shared" si="2"/>
        <v>0.84500000000000008</v>
      </c>
      <c r="AN34" s="10">
        <f t="shared" si="3"/>
        <v>2.339</v>
      </c>
      <c r="AO34" s="6"/>
    </row>
    <row r="35" spans="1:41" ht="75" x14ac:dyDescent="0.3">
      <c r="A35" s="1" t="s">
        <v>65</v>
      </c>
      <c r="B35" s="9" t="s">
        <v>208</v>
      </c>
      <c r="C35" s="1" t="s">
        <v>178</v>
      </c>
      <c r="D35" s="10">
        <v>0</v>
      </c>
      <c r="E35" s="1">
        <v>2020</v>
      </c>
      <c r="F35" s="1">
        <v>2020</v>
      </c>
      <c r="G35" s="1">
        <v>2020</v>
      </c>
      <c r="H35" s="12">
        <v>0.10697399999999999</v>
      </c>
      <c r="I35" s="10">
        <v>0.42480000000000001</v>
      </c>
      <c r="J35" s="10">
        <v>0</v>
      </c>
      <c r="K35" s="10">
        <v>0.84</v>
      </c>
      <c r="L35" s="10">
        <v>0</v>
      </c>
      <c r="M35" s="10">
        <v>0</v>
      </c>
      <c r="N35" s="10">
        <v>0</v>
      </c>
      <c r="O35" s="10">
        <v>0</v>
      </c>
      <c r="P35" s="11">
        <v>2.1240000000000001</v>
      </c>
      <c r="Q35" s="10">
        <v>0</v>
      </c>
      <c r="R35" s="10">
        <v>2.1240000000000001</v>
      </c>
      <c r="S35" s="10">
        <v>0</v>
      </c>
      <c r="T35" s="10">
        <v>0</v>
      </c>
      <c r="U35" s="10">
        <v>0.10697399999999999</v>
      </c>
      <c r="V35" s="10">
        <v>0.53486999999999996</v>
      </c>
      <c r="W35" s="10">
        <v>0.10697399999999999</v>
      </c>
      <c r="X35" s="10">
        <v>0.53486999999999996</v>
      </c>
      <c r="Y35" s="10">
        <v>0.42480000000000001</v>
      </c>
      <c r="Z35" s="10">
        <v>2.1240000000000001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1">
        <v>0</v>
      </c>
      <c r="AI35" s="11">
        <v>2.12385</v>
      </c>
      <c r="AJ35" s="11">
        <v>7.5991008199999994</v>
      </c>
      <c r="AK35" s="10">
        <v>0</v>
      </c>
      <c r="AL35" s="10">
        <v>0</v>
      </c>
      <c r="AM35" s="10">
        <f t="shared" si="2"/>
        <v>2.12385</v>
      </c>
      <c r="AN35" s="10">
        <f t="shared" si="3"/>
        <v>7.5991008199999994</v>
      </c>
      <c r="AO35" s="6"/>
    </row>
    <row r="36" spans="1:41" ht="75" x14ac:dyDescent="0.3">
      <c r="A36" s="1" t="s">
        <v>66</v>
      </c>
      <c r="B36" s="9" t="s">
        <v>209</v>
      </c>
      <c r="C36" s="1" t="s">
        <v>178</v>
      </c>
      <c r="D36" s="10">
        <v>0</v>
      </c>
      <c r="E36" s="1">
        <v>2021</v>
      </c>
      <c r="F36" s="1">
        <v>2021</v>
      </c>
      <c r="G36" s="1">
        <v>2021</v>
      </c>
      <c r="H36" s="12">
        <v>0.116178</v>
      </c>
      <c r="I36" s="10">
        <v>0</v>
      </c>
      <c r="J36" s="10">
        <v>0</v>
      </c>
      <c r="K36" s="10">
        <v>0.58089000000000002</v>
      </c>
      <c r="L36" s="10">
        <v>0</v>
      </c>
      <c r="M36" s="10">
        <v>0</v>
      </c>
      <c r="N36" s="10">
        <v>0</v>
      </c>
      <c r="O36" s="10">
        <v>0</v>
      </c>
      <c r="P36" s="10">
        <v>0.58089000000000002</v>
      </c>
      <c r="Q36" s="10">
        <v>0</v>
      </c>
      <c r="R36" s="10">
        <v>0</v>
      </c>
      <c r="S36" s="10">
        <v>0</v>
      </c>
      <c r="T36" s="10">
        <v>0</v>
      </c>
      <c r="U36" s="10">
        <v>0.116178</v>
      </c>
      <c r="V36" s="10">
        <v>0.58089000000000002</v>
      </c>
      <c r="W36" s="10">
        <v>0.116178</v>
      </c>
      <c r="X36" s="10">
        <v>0.58089000000000002</v>
      </c>
      <c r="Y36" s="10">
        <v>0.116178</v>
      </c>
      <c r="Z36" s="10">
        <v>0.58089000000000002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1">
        <v>0</v>
      </c>
      <c r="AI36" s="10">
        <v>0</v>
      </c>
      <c r="AJ36" s="10">
        <v>0</v>
      </c>
      <c r="AK36" s="11">
        <f>2.71958</f>
        <v>2.7195800000000001</v>
      </c>
      <c r="AL36" s="11">
        <v>7.9939999999999998</v>
      </c>
      <c r="AM36" s="10">
        <f t="shared" si="2"/>
        <v>2.7195800000000001</v>
      </c>
      <c r="AN36" s="10">
        <f t="shared" si="3"/>
        <v>7.9939999999999998</v>
      </c>
      <c r="AO36" s="6"/>
    </row>
    <row r="37" spans="1:41" ht="56.25" x14ac:dyDescent="0.3">
      <c r="A37" s="1" t="s">
        <v>210</v>
      </c>
      <c r="B37" s="9" t="s">
        <v>211</v>
      </c>
      <c r="C37" s="1" t="s">
        <v>178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52">
        <v>0</v>
      </c>
      <c r="R37" s="52">
        <v>0</v>
      </c>
      <c r="S37" s="52">
        <v>0</v>
      </c>
      <c r="T37" s="52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1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f t="shared" si="2"/>
        <v>0</v>
      </c>
      <c r="AN37" s="10">
        <f t="shared" si="3"/>
        <v>0</v>
      </c>
      <c r="AO37" s="6"/>
    </row>
    <row r="38" spans="1:41" ht="37.5" x14ac:dyDescent="0.3">
      <c r="A38" s="1" t="s">
        <v>212</v>
      </c>
      <c r="B38" s="9" t="s">
        <v>213</v>
      </c>
      <c r="C38" s="1" t="s">
        <v>178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1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f t="shared" si="2"/>
        <v>0</v>
      </c>
      <c r="AN38" s="10">
        <f t="shared" si="3"/>
        <v>0</v>
      </c>
      <c r="AO38" s="6"/>
    </row>
    <row r="39" spans="1:41" ht="75" x14ac:dyDescent="0.3">
      <c r="A39" s="1" t="s">
        <v>214</v>
      </c>
      <c r="B39" s="9" t="s">
        <v>215</v>
      </c>
      <c r="C39" s="1" t="s">
        <v>178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1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f t="shared" si="2"/>
        <v>0</v>
      </c>
      <c r="AN39" s="10">
        <f t="shared" si="3"/>
        <v>0</v>
      </c>
      <c r="AO39" s="6"/>
    </row>
    <row r="40" spans="1:41" ht="56.25" x14ac:dyDescent="0.3">
      <c r="A40" s="1" t="s">
        <v>216</v>
      </c>
      <c r="B40" s="9" t="s">
        <v>217</v>
      </c>
      <c r="C40" s="1" t="s">
        <v>178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1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f t="shared" si="2"/>
        <v>0</v>
      </c>
      <c r="AN40" s="10">
        <f t="shared" si="3"/>
        <v>0</v>
      </c>
      <c r="AO40" s="6"/>
    </row>
    <row r="41" spans="1:41" ht="56.25" x14ac:dyDescent="0.3">
      <c r="A41" s="1" t="s">
        <v>218</v>
      </c>
      <c r="B41" s="9" t="s">
        <v>219</v>
      </c>
      <c r="C41" s="1" t="s">
        <v>178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1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f t="shared" si="2"/>
        <v>0</v>
      </c>
      <c r="AN41" s="10">
        <f t="shared" si="3"/>
        <v>0</v>
      </c>
      <c r="AO41" s="6"/>
    </row>
    <row r="42" spans="1:41" ht="37.5" x14ac:dyDescent="0.3">
      <c r="A42" s="1" t="s">
        <v>220</v>
      </c>
      <c r="B42" s="9" t="s">
        <v>221</v>
      </c>
      <c r="C42" s="1" t="s">
        <v>178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1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f t="shared" si="2"/>
        <v>0</v>
      </c>
      <c r="AN42" s="10">
        <f t="shared" si="3"/>
        <v>0</v>
      </c>
      <c r="AO42" s="6"/>
    </row>
    <row r="43" spans="1:41" ht="112.5" x14ac:dyDescent="0.3">
      <c r="A43" s="1" t="s">
        <v>62</v>
      </c>
      <c r="B43" s="9" t="s">
        <v>222</v>
      </c>
      <c r="C43" s="1" t="s">
        <v>178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1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f t="shared" si="2"/>
        <v>0</v>
      </c>
      <c r="AN43" s="10">
        <f t="shared" si="3"/>
        <v>0</v>
      </c>
      <c r="AO43" s="6"/>
    </row>
    <row r="44" spans="1:41" ht="93.75" x14ac:dyDescent="0.3">
      <c r="A44" s="1" t="s">
        <v>63</v>
      </c>
      <c r="B44" s="9" t="s">
        <v>223</v>
      </c>
      <c r="C44" s="1" t="s">
        <v>178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1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f t="shared" si="2"/>
        <v>0</v>
      </c>
      <c r="AN44" s="10">
        <f t="shared" si="3"/>
        <v>0</v>
      </c>
      <c r="AO44" s="6"/>
    </row>
    <row r="45" spans="1:41" ht="112.5" x14ac:dyDescent="0.3">
      <c r="A45" s="1" t="s">
        <v>64</v>
      </c>
      <c r="B45" s="9" t="s">
        <v>224</v>
      </c>
      <c r="C45" s="1" t="s">
        <v>178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1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f t="shared" si="2"/>
        <v>0</v>
      </c>
      <c r="AN45" s="10">
        <f t="shared" si="3"/>
        <v>0</v>
      </c>
      <c r="AO45" s="6"/>
    </row>
    <row r="46" spans="1:41" ht="37.5" x14ac:dyDescent="0.3">
      <c r="A46" s="1" t="s">
        <v>225</v>
      </c>
      <c r="B46" s="9" t="s">
        <v>221</v>
      </c>
      <c r="C46" s="1" t="s">
        <v>178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6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1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f t="shared" si="2"/>
        <v>0</v>
      </c>
      <c r="AN46" s="10">
        <f t="shared" si="3"/>
        <v>0</v>
      </c>
      <c r="AO46" s="6"/>
    </row>
    <row r="47" spans="1:41" ht="112.5" x14ac:dyDescent="0.3">
      <c r="A47" s="1" t="s">
        <v>62</v>
      </c>
      <c r="B47" s="9" t="s">
        <v>222</v>
      </c>
      <c r="C47" s="1" t="s">
        <v>178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1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f t="shared" si="2"/>
        <v>0</v>
      </c>
      <c r="AN47" s="10">
        <f t="shared" si="3"/>
        <v>0</v>
      </c>
      <c r="AO47" s="6"/>
    </row>
    <row r="48" spans="1:41" ht="93.75" x14ac:dyDescent="0.3">
      <c r="A48" s="1" t="s">
        <v>63</v>
      </c>
      <c r="B48" s="9" t="s">
        <v>223</v>
      </c>
      <c r="C48" s="1" t="s">
        <v>178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1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f t="shared" si="2"/>
        <v>0</v>
      </c>
      <c r="AN48" s="10">
        <f t="shared" si="3"/>
        <v>0</v>
      </c>
      <c r="AO48" s="6"/>
    </row>
    <row r="49" spans="1:41" ht="112.5" x14ac:dyDescent="0.3">
      <c r="A49" s="1" t="s">
        <v>64</v>
      </c>
      <c r="B49" s="9" t="s">
        <v>226</v>
      </c>
      <c r="C49" s="1" t="s">
        <v>178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1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f t="shared" si="2"/>
        <v>0</v>
      </c>
      <c r="AN49" s="10">
        <f t="shared" si="3"/>
        <v>0</v>
      </c>
      <c r="AO49" s="6"/>
    </row>
    <row r="50" spans="1:41" ht="93.75" x14ac:dyDescent="0.3">
      <c r="A50" s="1" t="s">
        <v>227</v>
      </c>
      <c r="B50" s="9" t="s">
        <v>228</v>
      </c>
      <c r="C50" s="1" t="s">
        <v>178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6.9665278826064075E-2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0.36136588136125969</v>
      </c>
      <c r="Q50" s="10">
        <v>0</v>
      </c>
      <c r="R50" s="10">
        <v>0.2025523220392258</v>
      </c>
      <c r="S50" s="10">
        <v>0.16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6.9665278826064075E-2</v>
      </c>
      <c r="Z50" s="10">
        <v>0.36136588136125969</v>
      </c>
      <c r="AA50" s="10">
        <v>0</v>
      </c>
      <c r="AB50" s="10">
        <v>0</v>
      </c>
      <c r="AC50" s="10">
        <v>0</v>
      </c>
      <c r="AD50" s="10">
        <v>0</v>
      </c>
      <c r="AE50" s="10">
        <v>0.36136588136125969</v>
      </c>
      <c r="AF50" s="10">
        <v>0.36136588136125969</v>
      </c>
      <c r="AG50" s="10">
        <v>0</v>
      </c>
      <c r="AH50" s="11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f t="shared" si="2"/>
        <v>0.36136588136125969</v>
      </c>
      <c r="AN50" s="10">
        <f t="shared" si="3"/>
        <v>0.36136588136125969</v>
      </c>
      <c r="AO50" s="6"/>
    </row>
    <row r="51" spans="1:41" ht="75" x14ac:dyDescent="0.3">
      <c r="A51" s="1" t="s">
        <v>229</v>
      </c>
      <c r="B51" s="9" t="s">
        <v>230</v>
      </c>
      <c r="C51" s="1" t="s">
        <v>178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1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f t="shared" si="2"/>
        <v>0</v>
      </c>
      <c r="AN51" s="10">
        <f t="shared" si="3"/>
        <v>0</v>
      </c>
      <c r="AO51" s="6"/>
    </row>
    <row r="52" spans="1:41" ht="93.75" x14ac:dyDescent="0.3">
      <c r="A52" s="1" t="s">
        <v>231</v>
      </c>
      <c r="B52" s="9" t="s">
        <v>232</v>
      </c>
      <c r="C52" s="1" t="s">
        <v>178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52">
        <v>6.9665278826064075E-2</v>
      </c>
      <c r="J52" s="52">
        <v>0</v>
      </c>
      <c r="K52" s="52">
        <v>0</v>
      </c>
      <c r="L52" s="52">
        <v>0</v>
      </c>
      <c r="M52" s="52">
        <v>0</v>
      </c>
      <c r="N52" s="52">
        <v>0</v>
      </c>
      <c r="O52" s="52">
        <v>0</v>
      </c>
      <c r="P52" s="52">
        <v>0.36136588136125969</v>
      </c>
      <c r="Q52" s="52">
        <v>0</v>
      </c>
      <c r="R52" s="52">
        <v>0.2025523220392258</v>
      </c>
      <c r="S52" s="52">
        <v>0.16</v>
      </c>
      <c r="T52" s="52">
        <v>0</v>
      </c>
      <c r="U52" s="52">
        <v>0</v>
      </c>
      <c r="V52" s="52">
        <v>0</v>
      </c>
      <c r="W52" s="52">
        <v>0</v>
      </c>
      <c r="X52" s="52">
        <v>0</v>
      </c>
      <c r="Y52" s="52">
        <v>6.9665278826064075E-2</v>
      </c>
      <c r="Z52" s="52">
        <v>0.36136588136125969</v>
      </c>
      <c r="AA52" s="52">
        <v>0</v>
      </c>
      <c r="AB52" s="52">
        <v>0</v>
      </c>
      <c r="AC52" s="52">
        <v>0</v>
      </c>
      <c r="AD52" s="52">
        <v>0</v>
      </c>
      <c r="AE52" s="52">
        <v>0.36136588136125969</v>
      </c>
      <c r="AF52" s="52">
        <v>0.36136588136125969</v>
      </c>
      <c r="AG52" s="52">
        <v>0</v>
      </c>
      <c r="AH52" s="53">
        <v>0</v>
      </c>
      <c r="AI52" s="52">
        <v>0</v>
      </c>
      <c r="AJ52" s="52">
        <v>0</v>
      </c>
      <c r="AK52" s="52">
        <v>0</v>
      </c>
      <c r="AL52" s="52">
        <v>0</v>
      </c>
      <c r="AM52" s="10">
        <f t="shared" si="2"/>
        <v>0.36136588136125969</v>
      </c>
      <c r="AN52" s="10">
        <f t="shared" si="3"/>
        <v>0.36136588136125969</v>
      </c>
      <c r="AO52" s="6"/>
    </row>
    <row r="53" spans="1:41" ht="54" customHeight="1" x14ac:dyDescent="0.3">
      <c r="A53" s="1" t="s">
        <v>62</v>
      </c>
      <c r="B53" s="9" t="s">
        <v>233</v>
      </c>
      <c r="C53" s="1" t="s">
        <v>234</v>
      </c>
      <c r="D53" s="1" t="s">
        <v>45</v>
      </c>
      <c r="E53" s="1">
        <v>2018</v>
      </c>
      <c r="F53" s="1">
        <v>2018</v>
      </c>
      <c r="G53" s="1">
        <v>2018</v>
      </c>
      <c r="H53" s="12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0.2325523220392258</v>
      </c>
      <c r="Q53" s="52">
        <v>0</v>
      </c>
      <c r="R53" s="52">
        <v>7.2552322039225792E-2</v>
      </c>
      <c r="S53" s="52">
        <v>0.16</v>
      </c>
      <c r="T53" s="52">
        <v>0</v>
      </c>
      <c r="U53" s="10">
        <v>0</v>
      </c>
      <c r="V53" s="10">
        <v>0</v>
      </c>
      <c r="W53" s="10">
        <v>0</v>
      </c>
      <c r="X53" s="10">
        <v>0</v>
      </c>
      <c r="Y53" s="10">
        <v>4.47496967521697E-2</v>
      </c>
      <c r="Z53" s="10">
        <v>0.2325523220392258</v>
      </c>
      <c r="AA53" s="10">
        <v>0</v>
      </c>
      <c r="AB53" s="10">
        <v>0</v>
      </c>
      <c r="AC53" s="10">
        <v>0</v>
      </c>
      <c r="AD53" s="10">
        <v>0</v>
      </c>
      <c r="AE53" s="10">
        <v>0.2325523220392258</v>
      </c>
      <c r="AF53" s="10">
        <v>0.23130170999999999</v>
      </c>
      <c r="AG53" s="10">
        <v>0</v>
      </c>
      <c r="AH53" s="11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f t="shared" si="2"/>
        <v>0.2325523220392258</v>
      </c>
      <c r="AN53" s="10">
        <f t="shared" si="3"/>
        <v>0.23130170999999999</v>
      </c>
      <c r="AO53" s="6" t="s">
        <v>46</v>
      </c>
    </row>
    <row r="54" spans="1:41" ht="65.25" customHeight="1" x14ac:dyDescent="0.3">
      <c r="A54" s="1" t="s">
        <v>63</v>
      </c>
      <c r="B54" s="9" t="s">
        <v>235</v>
      </c>
      <c r="C54" s="1" t="s">
        <v>236</v>
      </c>
      <c r="D54" s="1" t="s">
        <v>45</v>
      </c>
      <c r="E54" s="1">
        <v>2018</v>
      </c>
      <c r="F54" s="1">
        <v>2018</v>
      </c>
      <c r="G54" s="1">
        <v>2018</v>
      </c>
      <c r="H54" s="12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0.12881355932203389</v>
      </c>
      <c r="Q54" s="52">
        <v>0</v>
      </c>
      <c r="R54" s="52">
        <v>0.13</v>
      </c>
      <c r="S54" s="52">
        <v>0</v>
      </c>
      <c r="T54" s="52">
        <v>0</v>
      </c>
      <c r="U54" s="10">
        <v>0</v>
      </c>
      <c r="V54" s="10">
        <v>0</v>
      </c>
      <c r="W54" s="10">
        <v>0</v>
      </c>
      <c r="X54" s="10">
        <v>0</v>
      </c>
      <c r="Y54" s="10">
        <v>2.4915582073894372E-2</v>
      </c>
      <c r="Z54" s="10">
        <v>0.12881355932203389</v>
      </c>
      <c r="AA54" s="10">
        <v>0</v>
      </c>
      <c r="AB54" s="10">
        <v>0</v>
      </c>
      <c r="AC54" s="10">
        <v>0</v>
      </c>
      <c r="AD54" s="10">
        <v>0</v>
      </c>
      <c r="AE54" s="10">
        <v>0.12881355932203389</v>
      </c>
      <c r="AF54" s="10">
        <v>0.12852399</v>
      </c>
      <c r="AG54" s="10">
        <v>0</v>
      </c>
      <c r="AH54" s="11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f t="shared" si="2"/>
        <v>0.12881355932203389</v>
      </c>
      <c r="AN54" s="10">
        <f t="shared" si="3"/>
        <v>0.12852399</v>
      </c>
      <c r="AO54" s="6" t="s">
        <v>46</v>
      </c>
    </row>
    <row r="55" spans="1:41" ht="37.5" x14ac:dyDescent="0.3">
      <c r="A55" s="1" t="s">
        <v>237</v>
      </c>
      <c r="B55" s="9" t="s">
        <v>238</v>
      </c>
      <c r="C55" s="1" t="s">
        <v>178</v>
      </c>
      <c r="D55" s="10">
        <v>0</v>
      </c>
      <c r="E55" s="10">
        <v>0</v>
      </c>
      <c r="F55" s="10">
        <v>0</v>
      </c>
      <c r="G55" s="10">
        <v>0</v>
      </c>
      <c r="H55" s="10">
        <v>17.683050847457629</v>
      </c>
      <c r="I55" s="10">
        <v>21.259577437367959</v>
      </c>
      <c r="J55" s="10">
        <v>0</v>
      </c>
      <c r="K55" s="10">
        <v>128.48305084745766</v>
      </c>
      <c r="L55" s="10">
        <v>0</v>
      </c>
      <c r="M55" s="10">
        <v>0</v>
      </c>
      <c r="N55" s="10">
        <v>0</v>
      </c>
      <c r="O55" s="10">
        <v>0</v>
      </c>
      <c r="P55" s="10">
        <v>109.02055798305085</v>
      </c>
      <c r="Q55" s="10">
        <v>1.5588790000000001</v>
      </c>
      <c r="R55" s="10">
        <v>94.86806369491525</v>
      </c>
      <c r="S55" s="10">
        <v>12.600000000000001</v>
      </c>
      <c r="T55" s="10">
        <v>0</v>
      </c>
      <c r="U55" s="10">
        <v>17.683050847457629</v>
      </c>
      <c r="V55" s="10">
        <v>145.76909491525424</v>
      </c>
      <c r="W55" s="10">
        <v>17.683050847457629</v>
      </c>
      <c r="X55" s="10">
        <v>115.45254237288137</v>
      </c>
      <c r="Y55" s="10">
        <v>21.259577437367959</v>
      </c>
      <c r="Z55" s="10">
        <v>125.19366847457627</v>
      </c>
      <c r="AA55" s="10">
        <f>SUM(AA56,AA136,AA207,AA254,)</f>
        <v>27.506369999999997</v>
      </c>
      <c r="AB55" s="10">
        <f>SUM(AB56,AB136,AB207,AB254,)</f>
        <v>29.096740000000004</v>
      </c>
      <c r="AC55" s="10">
        <f t="shared" ref="AC55:AL55" si="11">SUM(AC56,AC136,AC207,AC254,)</f>
        <v>12.919576271186443</v>
      </c>
      <c r="AD55" s="10">
        <f t="shared" si="11"/>
        <v>12.825422711864409</v>
      </c>
      <c r="AE55" s="10">
        <f t="shared" si="11"/>
        <v>21.328813559322036</v>
      </c>
      <c r="AF55" s="10">
        <f t="shared" si="11"/>
        <v>21.032626749999999</v>
      </c>
      <c r="AG55" s="10">
        <f t="shared" si="11"/>
        <v>24.30115</v>
      </c>
      <c r="AH55" s="10">
        <f t="shared" si="11"/>
        <v>22.959520830000002</v>
      </c>
      <c r="AI55" s="10">
        <f t="shared" si="11"/>
        <v>47.992158999999994</v>
      </c>
      <c r="AJ55" s="10">
        <f t="shared" si="11"/>
        <v>49.012953145000012</v>
      </c>
      <c r="AK55" s="10">
        <f t="shared" si="11"/>
        <v>75.132999999999996</v>
      </c>
      <c r="AL55" s="10">
        <f t="shared" si="11"/>
        <v>76.825999999999993</v>
      </c>
      <c r="AM55" s="10">
        <f t="shared" si="2"/>
        <v>181.67469883050848</v>
      </c>
      <c r="AN55" s="10">
        <f t="shared" si="3"/>
        <v>182.6565234368644</v>
      </c>
      <c r="AO55" s="6"/>
    </row>
    <row r="56" spans="1:41" ht="75" x14ac:dyDescent="0.3">
      <c r="A56" s="1" t="s">
        <v>239</v>
      </c>
      <c r="B56" s="9" t="s">
        <v>240</v>
      </c>
      <c r="C56" s="1" t="s">
        <v>178</v>
      </c>
      <c r="D56" s="10">
        <v>0</v>
      </c>
      <c r="E56" s="10">
        <v>0</v>
      </c>
      <c r="F56" s="10">
        <v>0</v>
      </c>
      <c r="G56" s="10">
        <v>0</v>
      </c>
      <c r="H56" s="10">
        <v>4.0389830508474578</v>
      </c>
      <c r="I56" s="10">
        <v>2.2081658949152545</v>
      </c>
      <c r="J56" s="10">
        <v>0</v>
      </c>
      <c r="K56" s="10">
        <v>20.194915254237294</v>
      </c>
      <c r="L56" s="10">
        <v>0</v>
      </c>
      <c r="M56" s="10">
        <v>0</v>
      </c>
      <c r="N56" s="10">
        <v>0</v>
      </c>
      <c r="O56" s="10">
        <v>0</v>
      </c>
      <c r="P56" s="10">
        <v>10.413802050847455</v>
      </c>
      <c r="Q56" s="10">
        <v>0.55615899999999996</v>
      </c>
      <c r="R56" s="10">
        <v>4.6924704745762718</v>
      </c>
      <c r="S56" s="10">
        <v>5.1630000000000003</v>
      </c>
      <c r="T56" s="10">
        <v>0</v>
      </c>
      <c r="U56" s="10">
        <v>4.0389830508474578</v>
      </c>
      <c r="V56" s="10">
        <v>22.96011186440678</v>
      </c>
      <c r="W56" s="10">
        <v>4.0389830508474578</v>
      </c>
      <c r="X56" s="10">
        <v>19.067796610169495</v>
      </c>
      <c r="Y56" s="10">
        <v>2.2081658949152545</v>
      </c>
      <c r="Z56" s="10">
        <v>12.95330406779661</v>
      </c>
      <c r="AA56" s="10">
        <f>SUM(AA57,AA97,)</f>
        <v>2.1432099999999998</v>
      </c>
      <c r="AB56" s="10">
        <f>SUM(AB57,AB97,)</f>
        <v>2.1464100000000004</v>
      </c>
      <c r="AC56" s="10">
        <f>SUM(AC57,AC97,)</f>
        <v>1.0270338983050848</v>
      </c>
      <c r="AD56" s="10">
        <f t="shared" ref="AD56:AL56" si="12">SUM(AD57,AD97,)</f>
        <v>1.0445752542372881</v>
      </c>
      <c r="AE56" s="10">
        <f t="shared" si="12"/>
        <v>0</v>
      </c>
      <c r="AF56" s="10">
        <f t="shared" si="12"/>
        <v>0</v>
      </c>
      <c r="AG56" s="10">
        <f t="shared" si="12"/>
        <v>0.93599999999999994</v>
      </c>
      <c r="AH56" s="10">
        <f t="shared" si="12"/>
        <v>0.88549817999999991</v>
      </c>
      <c r="AI56" s="10">
        <f t="shared" si="12"/>
        <v>3.9291590000000003</v>
      </c>
      <c r="AJ56" s="10">
        <f t="shared" si="12"/>
        <v>3.3130280050000001</v>
      </c>
      <c r="AK56" s="10">
        <f t="shared" si="12"/>
        <v>4.7330000000000005</v>
      </c>
      <c r="AL56" s="10">
        <f t="shared" si="12"/>
        <v>4.266</v>
      </c>
      <c r="AM56" s="10">
        <f t="shared" si="2"/>
        <v>10.625192898305086</v>
      </c>
      <c r="AN56" s="10">
        <f t="shared" si="3"/>
        <v>9.5091014392372877</v>
      </c>
      <c r="AO56" s="6"/>
    </row>
    <row r="57" spans="1:41" ht="37.5" x14ac:dyDescent="0.3">
      <c r="A57" s="1" t="s">
        <v>241</v>
      </c>
      <c r="B57" s="9" t="s">
        <v>242</v>
      </c>
      <c r="C57" s="1" t="s">
        <v>178</v>
      </c>
      <c r="D57" s="10">
        <v>0</v>
      </c>
      <c r="E57" s="10">
        <v>0</v>
      </c>
      <c r="F57" s="10">
        <v>0</v>
      </c>
      <c r="G57" s="10">
        <v>0</v>
      </c>
      <c r="H57" s="10">
        <v>2.6172881355932205</v>
      </c>
      <c r="I57" s="10">
        <v>0.89189584918713238</v>
      </c>
      <c r="J57" s="10">
        <v>0</v>
      </c>
      <c r="K57" s="10">
        <v>7.7801694915254238</v>
      </c>
      <c r="L57" s="10">
        <v>0</v>
      </c>
      <c r="M57" s="10">
        <v>1.29</v>
      </c>
      <c r="N57" s="10">
        <v>2.3376271186440678</v>
      </c>
      <c r="O57" s="10">
        <v>0</v>
      </c>
      <c r="P57" s="10">
        <v>5.6194969491525404</v>
      </c>
      <c r="Q57" s="10">
        <v>0.55615899999999996</v>
      </c>
      <c r="R57" s="10">
        <v>1.2500297966101697</v>
      </c>
      <c r="S57" s="10">
        <v>3.8120000000000003</v>
      </c>
      <c r="T57" s="10">
        <v>0</v>
      </c>
      <c r="U57" s="10">
        <v>1.4677966101694915</v>
      </c>
      <c r="V57" s="10">
        <v>8.3971203389830507</v>
      </c>
      <c r="W57" s="10">
        <v>1.4677966101694915</v>
      </c>
      <c r="X57" s="10">
        <v>6.7701694915254222</v>
      </c>
      <c r="Y57" s="10">
        <v>1.1729431000345902</v>
      </c>
      <c r="Z57" s="10">
        <v>5.6194969491525404</v>
      </c>
      <c r="AA57" s="11">
        <f>SUM(AA58:AA96)</f>
        <v>2.1432099999999998</v>
      </c>
      <c r="AB57" s="11">
        <f>SUM(AB58:AB96)</f>
        <v>2.1464100000000004</v>
      </c>
      <c r="AC57" s="10">
        <f>SUM(AC58:AC84)</f>
        <v>0.89991525423728813</v>
      </c>
      <c r="AD57" s="10">
        <f t="shared" ref="AD57:AJ57" si="13">SUM(AD58:AD84)</f>
        <v>0.91371083050847457</v>
      </c>
      <c r="AE57" s="10">
        <f t="shared" si="13"/>
        <v>0</v>
      </c>
      <c r="AF57" s="10">
        <f t="shared" si="13"/>
        <v>0</v>
      </c>
      <c r="AG57" s="10">
        <f t="shared" si="13"/>
        <v>0</v>
      </c>
      <c r="AH57" s="10">
        <f t="shared" si="13"/>
        <v>0</v>
      </c>
      <c r="AI57" s="10">
        <f t="shared" si="13"/>
        <v>3.5221590000000003</v>
      </c>
      <c r="AJ57" s="10">
        <f t="shared" si="13"/>
        <v>3.0091201949999999</v>
      </c>
      <c r="AK57" s="10">
        <f>SUM(AK58:AK91)</f>
        <v>3.8240000000000003</v>
      </c>
      <c r="AL57" s="10">
        <f>SUM(AL58:AL91)</f>
        <v>3.6629999999999998</v>
      </c>
      <c r="AM57" s="10">
        <f t="shared" si="2"/>
        <v>8.2460742542372891</v>
      </c>
      <c r="AN57" s="10">
        <f t="shared" si="3"/>
        <v>7.5858310255084742</v>
      </c>
      <c r="AO57" s="6"/>
    </row>
    <row r="58" spans="1:41" ht="37.5" x14ac:dyDescent="0.3">
      <c r="A58" s="1" t="s">
        <v>62</v>
      </c>
      <c r="B58" s="9" t="s">
        <v>243</v>
      </c>
      <c r="C58" s="1" t="s">
        <v>244</v>
      </c>
      <c r="D58" s="1" t="s">
        <v>47</v>
      </c>
      <c r="E58" s="1">
        <v>2017</v>
      </c>
      <c r="F58" s="1">
        <v>2017</v>
      </c>
      <c r="G58" s="1">
        <v>2017</v>
      </c>
      <c r="H58" s="10">
        <v>8.1355932203389839E-2</v>
      </c>
      <c r="I58" s="10">
        <v>0</v>
      </c>
      <c r="J58" s="10">
        <v>0</v>
      </c>
      <c r="K58" s="10">
        <v>0.40677966101694918</v>
      </c>
      <c r="L58" s="10">
        <v>0</v>
      </c>
      <c r="M58" s="10">
        <v>0</v>
      </c>
      <c r="N58" s="10">
        <v>0</v>
      </c>
      <c r="O58" s="10">
        <v>0</v>
      </c>
      <c r="P58" s="10">
        <v>0.41130815254237291</v>
      </c>
      <c r="Q58" s="52">
        <v>0</v>
      </c>
      <c r="R58" s="52">
        <v>0.01</v>
      </c>
      <c r="S58" s="52">
        <v>0.4</v>
      </c>
      <c r="T58" s="52">
        <v>0</v>
      </c>
      <c r="U58" s="10">
        <v>8.1355932203389839E-2</v>
      </c>
      <c r="V58" s="10">
        <v>0.40677966101694918</v>
      </c>
      <c r="W58" s="10">
        <v>8.1355932203389839E-2</v>
      </c>
      <c r="X58" s="10">
        <v>0</v>
      </c>
      <c r="Y58" s="10">
        <v>8.226163050847457E-2</v>
      </c>
      <c r="Z58" s="10">
        <v>0.41130815254237291</v>
      </c>
      <c r="AA58" s="10">
        <v>0</v>
      </c>
      <c r="AB58" s="10">
        <v>0</v>
      </c>
      <c r="AC58" s="10">
        <v>0.40677966101694918</v>
      </c>
      <c r="AD58" s="10">
        <v>0.41130815254237291</v>
      </c>
      <c r="AE58" s="10">
        <v>0</v>
      </c>
      <c r="AF58" s="10">
        <v>0</v>
      </c>
      <c r="AG58" s="10">
        <v>0</v>
      </c>
      <c r="AH58" s="11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f t="shared" si="2"/>
        <v>0.40677966101694918</v>
      </c>
      <c r="AN58" s="10">
        <f t="shared" si="3"/>
        <v>0.41130815254237291</v>
      </c>
      <c r="AO58" s="6"/>
    </row>
    <row r="59" spans="1:41" ht="37.5" x14ac:dyDescent="0.3">
      <c r="A59" s="1" t="s">
        <v>63</v>
      </c>
      <c r="B59" s="9" t="s">
        <v>245</v>
      </c>
      <c r="C59" s="1" t="s">
        <v>246</v>
      </c>
      <c r="D59" s="1" t="s">
        <v>47</v>
      </c>
      <c r="E59" s="1">
        <v>2017</v>
      </c>
      <c r="F59" s="1">
        <v>2017</v>
      </c>
      <c r="G59" s="1">
        <v>2017</v>
      </c>
      <c r="H59" s="10">
        <v>3.2203389830508473E-2</v>
      </c>
      <c r="I59" s="10">
        <v>0</v>
      </c>
      <c r="J59" s="10">
        <v>0</v>
      </c>
      <c r="K59" s="10">
        <v>0.16101694915254239</v>
      </c>
      <c r="L59" s="10">
        <v>0</v>
      </c>
      <c r="M59" s="10">
        <v>0</v>
      </c>
      <c r="N59" s="10">
        <v>0</v>
      </c>
      <c r="O59" s="10">
        <v>0</v>
      </c>
      <c r="P59" s="10">
        <v>0.16444731355932204</v>
      </c>
      <c r="Q59" s="52">
        <v>0</v>
      </c>
      <c r="R59" s="52">
        <v>1.8447313559322054E-2</v>
      </c>
      <c r="S59" s="52">
        <v>0.14599999999999999</v>
      </c>
      <c r="T59" s="52">
        <v>0</v>
      </c>
      <c r="U59" s="10">
        <v>3.2203389830508473E-2</v>
      </c>
      <c r="V59" s="10">
        <v>0.16101694915254239</v>
      </c>
      <c r="W59" s="10">
        <v>3.2203389830508473E-2</v>
      </c>
      <c r="X59" s="10">
        <v>0</v>
      </c>
      <c r="Y59" s="10">
        <v>3.2889462711864409E-2</v>
      </c>
      <c r="Z59" s="10">
        <v>0.16444731355932204</v>
      </c>
      <c r="AA59" s="10">
        <v>0</v>
      </c>
      <c r="AB59" s="10">
        <v>0</v>
      </c>
      <c r="AC59" s="10">
        <v>0.16101694915254239</v>
      </c>
      <c r="AD59" s="10">
        <v>0.16444731355932204</v>
      </c>
      <c r="AE59" s="10">
        <v>0</v>
      </c>
      <c r="AF59" s="10">
        <v>0</v>
      </c>
      <c r="AG59" s="10">
        <v>0</v>
      </c>
      <c r="AH59" s="11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f t="shared" si="2"/>
        <v>0.16101694915254239</v>
      </c>
      <c r="AN59" s="10">
        <f t="shared" si="3"/>
        <v>0.16444731355932204</v>
      </c>
      <c r="AO59" s="6"/>
    </row>
    <row r="60" spans="1:41" ht="56.25" x14ac:dyDescent="0.3">
      <c r="A60" s="1" t="s">
        <v>64</v>
      </c>
      <c r="B60" s="9" t="s">
        <v>247</v>
      </c>
      <c r="C60" s="1" t="s">
        <v>248</v>
      </c>
      <c r="D60" s="1" t="s">
        <v>47</v>
      </c>
      <c r="E60" s="1">
        <v>2017</v>
      </c>
      <c r="F60" s="1">
        <v>2017</v>
      </c>
      <c r="G60" s="1">
        <v>2017</v>
      </c>
      <c r="H60" s="10">
        <v>4.0677966101694919E-2</v>
      </c>
      <c r="I60" s="10">
        <v>0</v>
      </c>
      <c r="J60" s="10">
        <v>0</v>
      </c>
      <c r="K60" s="10">
        <v>0.20338983050847459</v>
      </c>
      <c r="L60" s="10">
        <v>0</v>
      </c>
      <c r="M60" s="10">
        <v>0</v>
      </c>
      <c r="N60" s="10">
        <v>0</v>
      </c>
      <c r="O60" s="10">
        <v>0</v>
      </c>
      <c r="P60" s="10">
        <v>0.20709094067796613</v>
      </c>
      <c r="Q60" s="52">
        <v>0</v>
      </c>
      <c r="R60" s="52">
        <v>1.7090940677966127E-2</v>
      </c>
      <c r="S60" s="52">
        <v>0.19</v>
      </c>
      <c r="T60" s="52">
        <v>0</v>
      </c>
      <c r="U60" s="10">
        <v>4.0677966101694919E-2</v>
      </c>
      <c r="V60" s="10">
        <v>0.20338983050847459</v>
      </c>
      <c r="W60" s="10">
        <v>4.0677966101694919E-2</v>
      </c>
      <c r="X60" s="10">
        <v>0</v>
      </c>
      <c r="Y60" s="10">
        <v>4.1418188135593219E-2</v>
      </c>
      <c r="Z60" s="10">
        <v>0.20709094067796613</v>
      </c>
      <c r="AA60" s="10">
        <v>0</v>
      </c>
      <c r="AB60" s="10">
        <v>0</v>
      </c>
      <c r="AC60" s="54">
        <v>0.20499999999999999</v>
      </c>
      <c r="AD60" s="10">
        <v>0.20709094067796613</v>
      </c>
      <c r="AE60" s="10">
        <v>0</v>
      </c>
      <c r="AF60" s="10">
        <v>0</v>
      </c>
      <c r="AG60" s="10">
        <v>0</v>
      </c>
      <c r="AH60" s="11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f t="shared" si="2"/>
        <v>0.20499999999999999</v>
      </c>
      <c r="AN60" s="10">
        <f t="shared" si="3"/>
        <v>0.20709094067796613</v>
      </c>
      <c r="AO60" s="6"/>
    </row>
    <row r="61" spans="1:41" ht="37.5" x14ac:dyDescent="0.3">
      <c r="A61" s="1" t="s">
        <v>65</v>
      </c>
      <c r="B61" s="9" t="s">
        <v>249</v>
      </c>
      <c r="C61" s="1" t="s">
        <v>250</v>
      </c>
      <c r="D61" s="1" t="s">
        <v>47</v>
      </c>
      <c r="E61" s="1">
        <v>2017</v>
      </c>
      <c r="F61" s="1">
        <v>2017</v>
      </c>
      <c r="G61" s="1">
        <v>2017</v>
      </c>
      <c r="H61" s="10">
        <v>2.5423728813559324E-2</v>
      </c>
      <c r="I61" s="10">
        <v>0</v>
      </c>
      <c r="J61" s="10">
        <v>0</v>
      </c>
      <c r="K61" s="10">
        <v>0.1271186440677966</v>
      </c>
      <c r="L61" s="10">
        <v>0</v>
      </c>
      <c r="M61" s="10">
        <v>0</v>
      </c>
      <c r="N61" s="10">
        <v>0</v>
      </c>
      <c r="O61" s="10">
        <v>0</v>
      </c>
      <c r="P61" s="10">
        <v>0.13086442372881357</v>
      </c>
      <c r="Q61" s="52">
        <v>0</v>
      </c>
      <c r="R61" s="52">
        <v>2.0864423728813572E-2</v>
      </c>
      <c r="S61" s="52">
        <v>0.11</v>
      </c>
      <c r="T61" s="52">
        <v>0</v>
      </c>
      <c r="U61" s="10">
        <v>2.5423728813559324E-2</v>
      </c>
      <c r="V61" s="10">
        <v>0.1271186440677966</v>
      </c>
      <c r="W61" s="10">
        <v>2.5423728813559324E-2</v>
      </c>
      <c r="X61" s="10">
        <v>0</v>
      </c>
      <c r="Y61" s="10">
        <v>2.6172884745762712E-2</v>
      </c>
      <c r="Z61" s="10">
        <v>0.13086442372881357</v>
      </c>
      <c r="AA61" s="10">
        <v>0</v>
      </c>
      <c r="AB61" s="10">
        <v>0</v>
      </c>
      <c r="AC61" s="10">
        <v>0.1271186440677966</v>
      </c>
      <c r="AD61" s="10">
        <v>0.13086442372881357</v>
      </c>
      <c r="AE61" s="10">
        <v>0</v>
      </c>
      <c r="AF61" s="10">
        <v>0</v>
      </c>
      <c r="AG61" s="10">
        <v>0</v>
      </c>
      <c r="AH61" s="11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f t="shared" si="2"/>
        <v>0.1271186440677966</v>
      </c>
      <c r="AN61" s="10">
        <f t="shared" si="3"/>
        <v>0.13086442372881357</v>
      </c>
      <c r="AO61" s="6"/>
    </row>
    <row r="62" spans="1:41" ht="42" customHeight="1" x14ac:dyDescent="0.3">
      <c r="A62" s="1" t="s">
        <v>66</v>
      </c>
      <c r="B62" s="9" t="s">
        <v>251</v>
      </c>
      <c r="C62" s="1" t="s">
        <v>252</v>
      </c>
      <c r="D62" s="1" t="s">
        <v>48</v>
      </c>
      <c r="E62" s="1">
        <v>2018</v>
      </c>
      <c r="F62" s="1">
        <v>2018</v>
      </c>
      <c r="G62" s="10">
        <v>0</v>
      </c>
      <c r="H62" s="10">
        <v>9.8305084745762716E-2</v>
      </c>
      <c r="I62" s="10">
        <v>0</v>
      </c>
      <c r="J62" s="10">
        <v>0</v>
      </c>
      <c r="K62" s="10">
        <v>0.49152542372881353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52">
        <v>0</v>
      </c>
      <c r="R62" s="52">
        <v>0</v>
      </c>
      <c r="S62" s="52">
        <v>0</v>
      </c>
      <c r="T62" s="52">
        <v>0</v>
      </c>
      <c r="U62" s="10">
        <v>9.8305084745762716E-2</v>
      </c>
      <c r="V62" s="10">
        <v>0.54094237288135594</v>
      </c>
      <c r="W62" s="10">
        <v>9.8305084745762716E-2</v>
      </c>
      <c r="X62" s="10">
        <v>0.49152542372881353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1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f t="shared" si="2"/>
        <v>0</v>
      </c>
      <c r="AN62" s="10">
        <f t="shared" si="3"/>
        <v>0</v>
      </c>
      <c r="AO62" s="55" t="s">
        <v>49</v>
      </c>
    </row>
    <row r="63" spans="1:41" ht="48.75" customHeight="1" x14ac:dyDescent="0.3">
      <c r="A63" s="1" t="s">
        <v>67</v>
      </c>
      <c r="B63" s="9" t="s">
        <v>253</v>
      </c>
      <c r="C63" s="1" t="s">
        <v>254</v>
      </c>
      <c r="D63" s="1" t="s">
        <v>48</v>
      </c>
      <c r="E63" s="1">
        <v>2018</v>
      </c>
      <c r="F63" s="1">
        <v>2018</v>
      </c>
      <c r="G63" s="10">
        <v>0</v>
      </c>
      <c r="H63" s="10">
        <v>9.3220338983050863E-2</v>
      </c>
      <c r="I63" s="10">
        <v>0</v>
      </c>
      <c r="J63" s="10">
        <v>0</v>
      </c>
      <c r="K63" s="10">
        <v>0.46610169491525427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52">
        <v>0</v>
      </c>
      <c r="R63" s="52">
        <v>0</v>
      </c>
      <c r="S63" s="52">
        <v>0</v>
      </c>
      <c r="T63" s="52">
        <v>0</v>
      </c>
      <c r="U63" s="10">
        <v>9.3220338983050863E-2</v>
      </c>
      <c r="V63" s="10">
        <v>0.509449152542373</v>
      </c>
      <c r="W63" s="10">
        <v>9.3220338983050863E-2</v>
      </c>
      <c r="X63" s="10">
        <v>0.46610169491525427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1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f t="shared" si="2"/>
        <v>0</v>
      </c>
      <c r="AN63" s="10">
        <f t="shared" si="3"/>
        <v>0</v>
      </c>
      <c r="AO63" s="55" t="s">
        <v>49</v>
      </c>
    </row>
    <row r="64" spans="1:41" ht="36.75" customHeight="1" x14ac:dyDescent="0.3">
      <c r="A64" s="1" t="s">
        <v>68</v>
      </c>
      <c r="B64" s="9" t="s">
        <v>255</v>
      </c>
      <c r="C64" s="1" t="s">
        <v>256</v>
      </c>
      <c r="D64" s="1" t="s">
        <v>48</v>
      </c>
      <c r="E64" s="1">
        <v>2018</v>
      </c>
      <c r="F64" s="1">
        <v>2018</v>
      </c>
      <c r="G64" s="10">
        <v>0</v>
      </c>
      <c r="H64" s="10">
        <v>2.3728813559322038E-2</v>
      </c>
      <c r="I64" s="10">
        <v>0</v>
      </c>
      <c r="J64" s="10">
        <v>0</v>
      </c>
      <c r="K64" s="10">
        <v>0.11864406779661019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52">
        <v>0</v>
      </c>
      <c r="R64" s="52">
        <v>0</v>
      </c>
      <c r="S64" s="52">
        <v>0</v>
      </c>
      <c r="T64" s="52">
        <v>0</v>
      </c>
      <c r="U64" s="10">
        <v>2.3728813559322038E-2</v>
      </c>
      <c r="V64" s="10">
        <v>0.12967796610169494</v>
      </c>
      <c r="W64" s="10">
        <v>2.3728813559322038E-2</v>
      </c>
      <c r="X64" s="10">
        <v>0.11864406779661019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1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f t="shared" si="2"/>
        <v>0</v>
      </c>
      <c r="AN64" s="10">
        <f t="shared" si="3"/>
        <v>0</v>
      </c>
      <c r="AO64" s="55" t="s">
        <v>49</v>
      </c>
    </row>
    <row r="65" spans="1:41" ht="37.5" x14ac:dyDescent="0.3">
      <c r="A65" s="1" t="s">
        <v>69</v>
      </c>
      <c r="B65" s="9" t="s">
        <v>257</v>
      </c>
      <c r="C65" s="1" t="s">
        <v>142</v>
      </c>
      <c r="D65" s="1" t="s">
        <v>48</v>
      </c>
      <c r="E65" s="1">
        <v>2019</v>
      </c>
      <c r="F65" s="1">
        <v>2019</v>
      </c>
      <c r="G65" s="1" t="s">
        <v>97</v>
      </c>
      <c r="H65" s="10">
        <v>0.12203389830508474</v>
      </c>
      <c r="I65" s="10">
        <v>0</v>
      </c>
      <c r="J65" s="10">
        <v>0</v>
      </c>
      <c r="K65" s="10">
        <v>0.61016949152542377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52">
        <v>0</v>
      </c>
      <c r="R65" s="52">
        <v>0</v>
      </c>
      <c r="S65" s="52">
        <v>0</v>
      </c>
      <c r="T65" s="52">
        <v>0</v>
      </c>
      <c r="U65" s="10">
        <v>0.12203389830508474</v>
      </c>
      <c r="V65" s="10">
        <v>0.69620338983050856</v>
      </c>
      <c r="W65" s="10">
        <v>0.12203389830508474</v>
      </c>
      <c r="X65" s="10">
        <v>0.50847457627118642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1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f t="shared" si="2"/>
        <v>0</v>
      </c>
      <c r="AN65" s="10">
        <f t="shared" si="3"/>
        <v>0</v>
      </c>
      <c r="AO65" s="6"/>
    </row>
    <row r="66" spans="1:41" ht="37.5" x14ac:dyDescent="0.3">
      <c r="A66" s="1" t="s">
        <v>70</v>
      </c>
      <c r="B66" s="9" t="s">
        <v>258</v>
      </c>
      <c r="C66" s="1" t="s">
        <v>143</v>
      </c>
      <c r="D66" s="1" t="s">
        <v>48</v>
      </c>
      <c r="E66" s="1">
        <v>2019</v>
      </c>
      <c r="F66" s="1">
        <v>2019</v>
      </c>
      <c r="G66" s="1" t="s">
        <v>97</v>
      </c>
      <c r="H66" s="10">
        <v>0.10169491525423729</v>
      </c>
      <c r="I66" s="10">
        <v>0</v>
      </c>
      <c r="J66" s="10">
        <v>0</v>
      </c>
      <c r="K66" s="10">
        <v>0.50847457627118642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0.10169491525423729</v>
      </c>
      <c r="V66" s="10">
        <v>0.58016949152542374</v>
      </c>
      <c r="W66" s="10">
        <v>0.10169491525423729</v>
      </c>
      <c r="X66" s="10">
        <v>0.50847457627118642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1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f t="shared" si="2"/>
        <v>0</v>
      </c>
      <c r="AN66" s="10">
        <f t="shared" si="3"/>
        <v>0</v>
      </c>
      <c r="AO66" s="6"/>
    </row>
    <row r="67" spans="1:41" ht="45.75" customHeight="1" x14ac:dyDescent="0.3">
      <c r="A67" s="1" t="s">
        <v>71</v>
      </c>
      <c r="B67" s="9" t="s">
        <v>259</v>
      </c>
      <c r="C67" s="1" t="s">
        <v>144</v>
      </c>
      <c r="D67" s="1" t="s">
        <v>48</v>
      </c>
      <c r="E67" s="1">
        <v>2019</v>
      </c>
      <c r="F67" s="1">
        <v>2019</v>
      </c>
      <c r="G67" s="1" t="s">
        <v>97</v>
      </c>
      <c r="H67" s="10">
        <v>0.10169491525423729</v>
      </c>
      <c r="I67" s="10">
        <v>0</v>
      </c>
      <c r="J67" s="10">
        <v>0</v>
      </c>
      <c r="K67" s="10">
        <v>0.50847457627118642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0.10169491525423729</v>
      </c>
      <c r="V67" s="10">
        <v>0.58016949152542374</v>
      </c>
      <c r="W67" s="10">
        <v>0.10169491525423729</v>
      </c>
      <c r="X67" s="10">
        <v>0.50847457627118642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1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f t="shared" si="2"/>
        <v>0</v>
      </c>
      <c r="AN67" s="10">
        <f t="shared" si="3"/>
        <v>0</v>
      </c>
      <c r="AO67" s="6"/>
    </row>
    <row r="68" spans="1:41" ht="48" customHeight="1" x14ac:dyDescent="0.3">
      <c r="A68" s="1" t="s">
        <v>72</v>
      </c>
      <c r="B68" s="9" t="s">
        <v>260</v>
      </c>
      <c r="C68" s="1" t="s">
        <v>145</v>
      </c>
      <c r="D68" s="1" t="s">
        <v>48</v>
      </c>
      <c r="E68" s="1">
        <v>2019</v>
      </c>
      <c r="F68" s="1">
        <v>2019</v>
      </c>
      <c r="G68" s="1" t="s">
        <v>97</v>
      </c>
      <c r="H68" s="10">
        <v>3.3898305084745763E-2</v>
      </c>
      <c r="I68" s="10">
        <v>0</v>
      </c>
      <c r="J68" s="10">
        <v>0</v>
      </c>
      <c r="K68" s="10">
        <v>0.16949152542372883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3.3898305084745763E-2</v>
      </c>
      <c r="V68" s="10">
        <v>0.19338983050847461</v>
      </c>
      <c r="W68" s="10">
        <v>3.3898305084745763E-2</v>
      </c>
      <c r="X68" s="10">
        <v>0.16949152542372883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1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f t="shared" si="2"/>
        <v>0</v>
      </c>
      <c r="AN68" s="10">
        <f t="shared" si="3"/>
        <v>0</v>
      </c>
      <c r="AO68" s="6"/>
    </row>
    <row r="69" spans="1:41" ht="37.5" x14ac:dyDescent="0.3">
      <c r="A69" s="1" t="s">
        <v>73</v>
      </c>
      <c r="B69" s="9" t="s">
        <v>261</v>
      </c>
      <c r="C69" s="1" t="s">
        <v>146</v>
      </c>
      <c r="D69" s="1" t="s">
        <v>48</v>
      </c>
      <c r="E69" s="1">
        <v>2019</v>
      </c>
      <c r="F69" s="1">
        <v>2019</v>
      </c>
      <c r="G69" s="1" t="s">
        <v>97</v>
      </c>
      <c r="H69" s="10">
        <v>7.6271186440677971E-2</v>
      </c>
      <c r="I69" s="10">
        <v>0</v>
      </c>
      <c r="J69" s="10">
        <v>0</v>
      </c>
      <c r="K69" s="10">
        <v>0.38135593220338987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7.6271186440677971E-2</v>
      </c>
      <c r="V69" s="10">
        <v>0.43512711864406789</v>
      </c>
      <c r="W69" s="10">
        <v>7.6271186440677971E-2</v>
      </c>
      <c r="X69" s="10">
        <v>0.38135593220338987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1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f t="shared" si="2"/>
        <v>0</v>
      </c>
      <c r="AN69" s="10">
        <f t="shared" si="3"/>
        <v>0</v>
      </c>
      <c r="AO69" s="6"/>
    </row>
    <row r="70" spans="1:41" ht="37.5" x14ac:dyDescent="0.3">
      <c r="A70" s="1" t="s">
        <v>74</v>
      </c>
      <c r="B70" s="9" t="s">
        <v>262</v>
      </c>
      <c r="C70" s="1" t="s">
        <v>263</v>
      </c>
      <c r="D70" s="1" t="s">
        <v>97</v>
      </c>
      <c r="E70" s="1">
        <v>2020</v>
      </c>
      <c r="F70" s="1">
        <v>2020</v>
      </c>
      <c r="G70" s="1" t="s">
        <v>97</v>
      </c>
      <c r="H70" s="10">
        <v>9.3220338983050863E-2</v>
      </c>
      <c r="I70" s="10">
        <v>0</v>
      </c>
      <c r="J70" s="10">
        <v>0</v>
      </c>
      <c r="K70" s="10">
        <v>0.56000000000000005</v>
      </c>
      <c r="L70" s="10">
        <v>0</v>
      </c>
      <c r="M70" s="10">
        <v>0.56000000000000005</v>
      </c>
      <c r="N70" s="10">
        <v>0</v>
      </c>
      <c r="O70" s="10">
        <v>0</v>
      </c>
      <c r="P70" s="10">
        <v>0</v>
      </c>
      <c r="Q70" s="52">
        <v>0</v>
      </c>
      <c r="R70" s="52">
        <v>0</v>
      </c>
      <c r="S70" s="52">
        <v>0</v>
      </c>
      <c r="T70" s="52">
        <v>0</v>
      </c>
      <c r="U70" s="10">
        <v>9.3220338983050863E-2</v>
      </c>
      <c r="V70" s="10">
        <v>0.55419491525423736</v>
      </c>
      <c r="W70" s="10">
        <v>9.3220338983050863E-2</v>
      </c>
      <c r="X70" s="10">
        <v>0.55000000000000004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1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f t="shared" si="2"/>
        <v>0</v>
      </c>
      <c r="AN70" s="10">
        <f t="shared" si="3"/>
        <v>0</v>
      </c>
      <c r="AO70" s="6"/>
    </row>
    <row r="71" spans="1:41" ht="37.5" x14ac:dyDescent="0.3">
      <c r="A71" s="1" t="s">
        <v>75</v>
      </c>
      <c r="B71" s="9" t="s">
        <v>264</v>
      </c>
      <c r="C71" s="1" t="s">
        <v>265</v>
      </c>
      <c r="D71" s="1" t="s">
        <v>97</v>
      </c>
      <c r="E71" s="1">
        <v>2020</v>
      </c>
      <c r="F71" s="1">
        <v>2020</v>
      </c>
      <c r="G71" s="1" t="s">
        <v>97</v>
      </c>
      <c r="H71" s="10">
        <v>0.12203389830508474</v>
      </c>
      <c r="I71" s="10">
        <v>0</v>
      </c>
      <c r="J71" s="10">
        <v>0</v>
      </c>
      <c r="K71" s="10">
        <v>0.73</v>
      </c>
      <c r="L71" s="10">
        <v>0</v>
      </c>
      <c r="M71" s="10">
        <v>0.73</v>
      </c>
      <c r="N71" s="10">
        <v>0</v>
      </c>
      <c r="O71" s="10">
        <v>0</v>
      </c>
      <c r="P71" s="10">
        <v>0</v>
      </c>
      <c r="Q71" s="52">
        <v>0</v>
      </c>
      <c r="R71" s="52">
        <v>0</v>
      </c>
      <c r="S71" s="52">
        <v>0</v>
      </c>
      <c r="T71" s="52">
        <v>0</v>
      </c>
      <c r="U71" s="10">
        <v>0.12203389830508474</v>
      </c>
      <c r="V71" s="10">
        <v>0.72549152542372886</v>
      </c>
      <c r="W71" s="10">
        <v>0.12203389830508474</v>
      </c>
      <c r="X71" s="10">
        <v>0.73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1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f t="shared" si="2"/>
        <v>0</v>
      </c>
      <c r="AN71" s="10">
        <f t="shared" si="3"/>
        <v>0</v>
      </c>
      <c r="AO71" s="6"/>
    </row>
    <row r="72" spans="1:41" ht="37.5" x14ac:dyDescent="0.3">
      <c r="A72" s="1" t="s">
        <v>76</v>
      </c>
      <c r="B72" s="9" t="s">
        <v>266</v>
      </c>
      <c r="C72" s="1" t="s">
        <v>267</v>
      </c>
      <c r="D72" s="1" t="s">
        <v>48</v>
      </c>
      <c r="E72" s="1">
        <v>2021</v>
      </c>
      <c r="F72" s="1">
        <v>2021</v>
      </c>
      <c r="G72" s="1" t="s">
        <v>97</v>
      </c>
      <c r="H72" s="10">
        <v>9.8305084745762716E-2</v>
      </c>
      <c r="I72" s="10">
        <v>0</v>
      </c>
      <c r="J72" s="10">
        <v>0</v>
      </c>
      <c r="K72" s="10">
        <v>0.49152542372881353</v>
      </c>
      <c r="L72" s="10">
        <v>0</v>
      </c>
      <c r="M72" s="10">
        <v>0</v>
      </c>
      <c r="N72" s="10">
        <v>0.49152542372881353</v>
      </c>
      <c r="O72" s="10">
        <v>0</v>
      </c>
      <c r="P72" s="10">
        <v>0.60752542372881357</v>
      </c>
      <c r="Q72" s="52">
        <v>0</v>
      </c>
      <c r="R72" s="52">
        <v>0.60752542372881357</v>
      </c>
      <c r="S72" s="52">
        <v>0</v>
      </c>
      <c r="T72" s="52">
        <v>0</v>
      </c>
      <c r="U72" s="10">
        <v>9.8305084745762716E-2</v>
      </c>
      <c r="V72" s="10">
        <v>0.60752542372881357</v>
      </c>
      <c r="W72" s="10">
        <v>9.8305084745762716E-2</v>
      </c>
      <c r="X72" s="10">
        <v>0.49152542372881353</v>
      </c>
      <c r="Y72" s="10">
        <v>9.8305084745762716E-2</v>
      </c>
      <c r="Z72" s="10">
        <v>0.60752542372881357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1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f t="shared" si="2"/>
        <v>0</v>
      </c>
      <c r="AN72" s="10">
        <f t="shared" si="3"/>
        <v>0</v>
      </c>
      <c r="AO72" s="6"/>
    </row>
    <row r="73" spans="1:41" ht="37.5" x14ac:dyDescent="0.3">
      <c r="A73" s="1" t="s">
        <v>77</v>
      </c>
      <c r="B73" s="9" t="s">
        <v>268</v>
      </c>
      <c r="C73" s="1" t="s">
        <v>269</v>
      </c>
      <c r="D73" s="1" t="s">
        <v>48</v>
      </c>
      <c r="E73" s="1">
        <v>2021</v>
      </c>
      <c r="F73" s="1">
        <v>2021</v>
      </c>
      <c r="G73" s="1" t="s">
        <v>97</v>
      </c>
      <c r="H73" s="10">
        <v>9.3220338983050863E-2</v>
      </c>
      <c r="I73" s="10">
        <v>9.3220338983050863E-2</v>
      </c>
      <c r="J73" s="10">
        <v>0</v>
      </c>
      <c r="K73" s="10">
        <v>0.46610169491525427</v>
      </c>
      <c r="L73" s="10">
        <v>0</v>
      </c>
      <c r="M73" s="10">
        <v>0</v>
      </c>
      <c r="N73" s="10">
        <v>0.46610169491525427</v>
      </c>
      <c r="O73" s="10">
        <v>0</v>
      </c>
      <c r="P73" s="10">
        <v>0.57610169491525431</v>
      </c>
      <c r="Q73" s="52">
        <v>0</v>
      </c>
      <c r="R73" s="52">
        <v>0.57610169491525431</v>
      </c>
      <c r="S73" s="52">
        <v>0</v>
      </c>
      <c r="T73" s="52">
        <v>0</v>
      </c>
      <c r="U73" s="10">
        <v>9.3220338983050863E-2</v>
      </c>
      <c r="V73" s="10">
        <v>0.57610169491525431</v>
      </c>
      <c r="W73" s="10">
        <v>9.3220338983050863E-2</v>
      </c>
      <c r="X73" s="10">
        <v>0.46610169491525427</v>
      </c>
      <c r="Y73" s="10">
        <v>9.3220338983050863E-2</v>
      </c>
      <c r="Z73" s="10">
        <v>0.57610169491525431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1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f t="shared" si="2"/>
        <v>0</v>
      </c>
      <c r="AN73" s="10">
        <f t="shared" si="3"/>
        <v>0</v>
      </c>
      <c r="AO73" s="6"/>
    </row>
    <row r="74" spans="1:41" ht="37.5" x14ac:dyDescent="0.3">
      <c r="A74" s="1" t="s">
        <v>78</v>
      </c>
      <c r="B74" s="56" t="s">
        <v>270</v>
      </c>
      <c r="C74" s="57" t="s">
        <v>271</v>
      </c>
      <c r="D74" s="1" t="s">
        <v>47</v>
      </c>
      <c r="E74" s="1" t="s">
        <v>60</v>
      </c>
      <c r="F74" s="1" t="s">
        <v>97</v>
      </c>
      <c r="G74" s="1" t="s">
        <v>60</v>
      </c>
      <c r="H74" s="10">
        <v>0</v>
      </c>
      <c r="I74" s="11">
        <v>1.950113378684807E-2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1">
        <v>8.5999999999999993E-2</v>
      </c>
      <c r="Q74" s="52">
        <v>0</v>
      </c>
      <c r="R74" s="10">
        <v>0</v>
      </c>
      <c r="S74" s="11">
        <v>8.5999999999999993E-2</v>
      </c>
      <c r="T74" s="52">
        <v>0</v>
      </c>
      <c r="U74" s="10">
        <v>0</v>
      </c>
      <c r="V74" s="10">
        <v>0</v>
      </c>
      <c r="W74" s="10">
        <v>0</v>
      </c>
      <c r="X74" s="10">
        <v>0</v>
      </c>
      <c r="Y74" s="11">
        <v>1.950113378684807E-2</v>
      </c>
      <c r="Z74" s="11">
        <v>8.5999999999999993E-2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1">
        <v>0</v>
      </c>
      <c r="AI74" s="11">
        <v>8.5999999999999993E-2</v>
      </c>
      <c r="AJ74" s="11">
        <v>9.1009110000000004E-2</v>
      </c>
      <c r="AK74" s="10">
        <v>0</v>
      </c>
      <c r="AL74" s="10">
        <v>0</v>
      </c>
      <c r="AM74" s="10">
        <f t="shared" si="2"/>
        <v>8.5999999999999993E-2</v>
      </c>
      <c r="AN74" s="10">
        <f t="shared" si="3"/>
        <v>9.1009110000000004E-2</v>
      </c>
      <c r="AO74" s="6"/>
    </row>
    <row r="75" spans="1:41" ht="56.25" x14ac:dyDescent="0.3">
      <c r="A75" s="1" t="s">
        <v>79</v>
      </c>
      <c r="B75" s="56" t="s">
        <v>272</v>
      </c>
      <c r="C75" s="57" t="s">
        <v>273</v>
      </c>
      <c r="D75" s="1" t="s">
        <v>47</v>
      </c>
      <c r="E75" s="1" t="s">
        <v>60</v>
      </c>
      <c r="F75" s="1" t="s">
        <v>97</v>
      </c>
      <c r="G75" s="1" t="s">
        <v>60</v>
      </c>
      <c r="H75" s="10">
        <v>0</v>
      </c>
      <c r="I75" s="11">
        <v>4.0589569160997728E-2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1">
        <v>0.17899999999999999</v>
      </c>
      <c r="Q75" s="52">
        <v>0</v>
      </c>
      <c r="R75" s="11">
        <v>0</v>
      </c>
      <c r="S75" s="11">
        <v>0.17899999999999999</v>
      </c>
      <c r="T75" s="52">
        <v>0</v>
      </c>
      <c r="U75" s="10">
        <v>0</v>
      </c>
      <c r="V75" s="10">
        <v>0</v>
      </c>
      <c r="W75" s="10">
        <v>0</v>
      </c>
      <c r="X75" s="10">
        <v>0</v>
      </c>
      <c r="Y75" s="11">
        <v>4.0589569160997728E-2</v>
      </c>
      <c r="Z75" s="11">
        <v>0.17899999999999999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1">
        <v>0</v>
      </c>
      <c r="AI75" s="11">
        <v>0.17899999999999999</v>
      </c>
      <c r="AJ75" s="11">
        <v>0.19288976999999999</v>
      </c>
      <c r="AK75" s="10">
        <v>0</v>
      </c>
      <c r="AL75" s="10">
        <v>0</v>
      </c>
      <c r="AM75" s="10">
        <f t="shared" si="2"/>
        <v>0.17899999999999999</v>
      </c>
      <c r="AN75" s="10">
        <f t="shared" si="3"/>
        <v>0.19288976999999999</v>
      </c>
      <c r="AO75" s="6"/>
    </row>
    <row r="76" spans="1:41" ht="37.5" x14ac:dyDescent="0.3">
      <c r="A76" s="1" t="s">
        <v>80</v>
      </c>
      <c r="B76" s="56" t="s">
        <v>274</v>
      </c>
      <c r="C76" s="57" t="s">
        <v>275</v>
      </c>
      <c r="D76" s="1" t="s">
        <v>47</v>
      </c>
      <c r="E76" s="1" t="s">
        <v>60</v>
      </c>
      <c r="F76" s="1" t="s">
        <v>97</v>
      </c>
      <c r="G76" s="1" t="s">
        <v>60</v>
      </c>
      <c r="H76" s="10">
        <v>0</v>
      </c>
      <c r="I76" s="11">
        <v>4.0589569160997728E-2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1">
        <v>0.17899999999999999</v>
      </c>
      <c r="Q76" s="52">
        <v>0</v>
      </c>
      <c r="R76" s="11">
        <v>0</v>
      </c>
      <c r="S76" s="11">
        <v>0.17899999999999999</v>
      </c>
      <c r="T76" s="52">
        <v>0</v>
      </c>
      <c r="U76" s="10">
        <v>0</v>
      </c>
      <c r="V76" s="10">
        <v>0</v>
      </c>
      <c r="W76" s="10">
        <v>0</v>
      </c>
      <c r="X76" s="10">
        <v>0</v>
      </c>
      <c r="Y76" s="11">
        <v>4.0589569160997728E-2</v>
      </c>
      <c r="Z76" s="11">
        <v>0.17899999999999999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1">
        <v>0</v>
      </c>
      <c r="AI76" s="11">
        <v>0.17899999999999999</v>
      </c>
      <c r="AJ76" s="10">
        <v>0.183</v>
      </c>
      <c r="AK76" s="10">
        <v>0</v>
      </c>
      <c r="AL76" s="10">
        <v>0</v>
      </c>
      <c r="AM76" s="10">
        <f t="shared" si="2"/>
        <v>0.17899999999999999</v>
      </c>
      <c r="AN76" s="10">
        <f t="shared" si="3"/>
        <v>0.183</v>
      </c>
      <c r="AO76" s="6"/>
    </row>
    <row r="77" spans="1:41" ht="81.75" customHeight="1" x14ac:dyDescent="0.3">
      <c r="A77" s="1" t="s">
        <v>81</v>
      </c>
      <c r="B77" s="56" t="s">
        <v>276</v>
      </c>
      <c r="C77" s="57" t="s">
        <v>277</v>
      </c>
      <c r="D77" s="1" t="s">
        <v>47</v>
      </c>
      <c r="E77" s="1" t="s">
        <v>60</v>
      </c>
      <c r="F77" s="1" t="s">
        <v>97</v>
      </c>
      <c r="G77" s="1" t="s">
        <v>60</v>
      </c>
      <c r="H77" s="10">
        <v>0</v>
      </c>
      <c r="I77" s="11">
        <v>0.12611315192743763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1">
        <v>0.55615899999999996</v>
      </c>
      <c r="Q77" s="53">
        <v>0.55615899999999996</v>
      </c>
      <c r="R77" s="11">
        <v>0</v>
      </c>
      <c r="S77" s="11">
        <v>0</v>
      </c>
      <c r="T77" s="52">
        <v>0</v>
      </c>
      <c r="U77" s="10">
        <v>0</v>
      </c>
      <c r="V77" s="10">
        <v>0</v>
      </c>
      <c r="W77" s="10">
        <v>0</v>
      </c>
      <c r="X77" s="10">
        <v>0</v>
      </c>
      <c r="Y77" s="11">
        <v>0.12611315192743763</v>
      </c>
      <c r="Z77" s="11">
        <v>0.55615899999999996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1">
        <v>0</v>
      </c>
      <c r="AI77" s="11">
        <v>0.55615899999999996</v>
      </c>
      <c r="AJ77" s="11">
        <v>0.55516627500000004</v>
      </c>
      <c r="AK77" s="10">
        <v>0</v>
      </c>
      <c r="AL77" s="10">
        <v>0</v>
      </c>
      <c r="AM77" s="10">
        <f t="shared" si="2"/>
        <v>0.55615899999999996</v>
      </c>
      <c r="AN77" s="10">
        <f t="shared" si="3"/>
        <v>0.55516627500000004</v>
      </c>
      <c r="AO77" s="6"/>
    </row>
    <row r="78" spans="1:41" ht="37.5" x14ac:dyDescent="0.3">
      <c r="A78" s="1" t="s">
        <v>82</v>
      </c>
      <c r="B78" s="56" t="s">
        <v>278</v>
      </c>
      <c r="C78" s="57" t="s">
        <v>279</v>
      </c>
      <c r="D78" s="1" t="s">
        <v>47</v>
      </c>
      <c r="E78" s="1" t="s">
        <v>60</v>
      </c>
      <c r="F78" s="1" t="s">
        <v>97</v>
      </c>
      <c r="G78" s="1" t="s">
        <v>60</v>
      </c>
      <c r="H78" s="10">
        <v>0</v>
      </c>
      <c r="I78" s="11">
        <v>4.0589569160997728E-2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1">
        <v>0.17899999999999999</v>
      </c>
      <c r="Q78" s="52">
        <v>0</v>
      </c>
      <c r="R78" s="11">
        <v>0</v>
      </c>
      <c r="S78" s="11">
        <v>0.17899999999999999</v>
      </c>
      <c r="T78" s="52">
        <v>0</v>
      </c>
      <c r="U78" s="10">
        <v>0</v>
      </c>
      <c r="V78" s="10">
        <v>0</v>
      </c>
      <c r="W78" s="10">
        <v>0</v>
      </c>
      <c r="X78" s="10">
        <v>0</v>
      </c>
      <c r="Y78" s="11">
        <v>4.0589569160997728E-2</v>
      </c>
      <c r="Z78" s="11">
        <v>0.17899999999999999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1">
        <v>0</v>
      </c>
      <c r="AI78" s="11">
        <v>0.17899999999999999</v>
      </c>
      <c r="AJ78" s="11">
        <v>0.17413875000000001</v>
      </c>
      <c r="AK78" s="10">
        <v>0</v>
      </c>
      <c r="AL78" s="10">
        <v>0</v>
      </c>
      <c r="AM78" s="10">
        <f t="shared" si="2"/>
        <v>0.17899999999999999</v>
      </c>
      <c r="AN78" s="10">
        <f t="shared" si="3"/>
        <v>0.17413875000000001</v>
      </c>
      <c r="AO78" s="6"/>
    </row>
    <row r="79" spans="1:41" ht="56.25" x14ac:dyDescent="0.3">
      <c r="A79" s="1" t="s">
        <v>83</v>
      </c>
      <c r="B79" s="56" t="s">
        <v>280</v>
      </c>
      <c r="C79" s="57" t="s">
        <v>281</v>
      </c>
      <c r="D79" s="1" t="s">
        <v>47</v>
      </c>
      <c r="E79" s="1" t="s">
        <v>60</v>
      </c>
      <c r="F79" s="1" t="s">
        <v>97</v>
      </c>
      <c r="G79" s="1" t="s">
        <v>60</v>
      </c>
      <c r="H79" s="3">
        <v>0</v>
      </c>
      <c r="I79" s="11">
        <v>0.10317460317460317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11">
        <v>0.45500000000000002</v>
      </c>
      <c r="Q79" s="3">
        <v>0</v>
      </c>
      <c r="R79" s="11">
        <v>0</v>
      </c>
      <c r="S79" s="11">
        <v>0.45500000000000002</v>
      </c>
      <c r="T79" s="3">
        <v>0</v>
      </c>
      <c r="U79" s="10">
        <v>0</v>
      </c>
      <c r="V79" s="10">
        <v>0</v>
      </c>
      <c r="W79" s="10">
        <v>0</v>
      </c>
      <c r="X79" s="10">
        <v>0</v>
      </c>
      <c r="Y79" s="11">
        <v>0.10317460317460317</v>
      </c>
      <c r="Z79" s="11">
        <v>0.45500000000000002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1">
        <v>0.45500000000000002</v>
      </c>
      <c r="AJ79" s="11">
        <v>0.38265809000000001</v>
      </c>
      <c r="AK79" s="10">
        <v>0</v>
      </c>
      <c r="AL79" s="10">
        <v>0</v>
      </c>
      <c r="AM79" s="10">
        <f t="shared" si="2"/>
        <v>0.45500000000000002</v>
      </c>
      <c r="AN79" s="10">
        <f t="shared" si="3"/>
        <v>0.38265809000000001</v>
      </c>
      <c r="AO79" s="6"/>
    </row>
    <row r="80" spans="1:41" ht="56.25" x14ac:dyDescent="0.3">
      <c r="A80" s="1" t="s">
        <v>84</v>
      </c>
      <c r="B80" s="56" t="s">
        <v>282</v>
      </c>
      <c r="C80" s="57" t="s">
        <v>283</v>
      </c>
      <c r="D80" s="1" t="s">
        <v>47</v>
      </c>
      <c r="E80" s="1" t="s">
        <v>60</v>
      </c>
      <c r="F80" s="1" t="s">
        <v>97</v>
      </c>
      <c r="G80" s="1" t="s">
        <v>60</v>
      </c>
      <c r="H80" s="3">
        <v>0</v>
      </c>
      <c r="I80" s="11">
        <v>0.12131519274376418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11">
        <v>0.53500000000000003</v>
      </c>
      <c r="Q80" s="3">
        <v>0</v>
      </c>
      <c r="R80" s="11">
        <v>0</v>
      </c>
      <c r="S80" s="11">
        <v>0.53500000000000003</v>
      </c>
      <c r="T80" s="3">
        <v>0</v>
      </c>
      <c r="U80" s="10">
        <v>0</v>
      </c>
      <c r="V80" s="10">
        <v>0</v>
      </c>
      <c r="W80" s="10">
        <v>0</v>
      </c>
      <c r="X80" s="10">
        <v>0</v>
      </c>
      <c r="Y80" s="11">
        <v>0.12131519274376418</v>
      </c>
      <c r="Z80" s="11">
        <v>0.53500000000000003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1">
        <v>0.53500000000000003</v>
      </c>
      <c r="AJ80" s="11">
        <v>0.39880441</v>
      </c>
      <c r="AK80" s="10">
        <v>0</v>
      </c>
      <c r="AL80" s="10">
        <v>0</v>
      </c>
      <c r="AM80" s="10">
        <f t="shared" ref="AM80:AM148" si="14">SUM(AC80,AE80,AG80,AI80,AK80,)</f>
        <v>0.53500000000000003</v>
      </c>
      <c r="AN80" s="10">
        <f t="shared" ref="AN80:AN148" si="15">SUM(AD80,AF80,AH80,AJ80,AL80,)</f>
        <v>0.39880441</v>
      </c>
      <c r="AO80" s="6"/>
    </row>
    <row r="81" spans="1:41" ht="56.25" x14ac:dyDescent="0.3">
      <c r="A81" s="1" t="s">
        <v>85</v>
      </c>
      <c r="B81" s="56" t="s">
        <v>284</v>
      </c>
      <c r="C81" s="57" t="s">
        <v>285</v>
      </c>
      <c r="D81" s="1" t="s">
        <v>47</v>
      </c>
      <c r="E81" s="1" t="s">
        <v>60</v>
      </c>
      <c r="F81" s="1" t="s">
        <v>97</v>
      </c>
      <c r="G81" s="1" t="s">
        <v>60</v>
      </c>
      <c r="H81" s="3">
        <v>0</v>
      </c>
      <c r="I81" s="11">
        <v>8.9569160997732433E-2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11">
        <v>0.39500000000000002</v>
      </c>
      <c r="Q81" s="3">
        <v>0</v>
      </c>
      <c r="R81" s="11">
        <v>0</v>
      </c>
      <c r="S81" s="11">
        <v>0.39500000000000002</v>
      </c>
      <c r="T81" s="3">
        <v>0</v>
      </c>
      <c r="U81" s="10">
        <v>0</v>
      </c>
      <c r="V81" s="10">
        <v>0</v>
      </c>
      <c r="W81" s="10">
        <v>0</v>
      </c>
      <c r="X81" s="10">
        <v>0</v>
      </c>
      <c r="Y81" s="11">
        <v>8.9569160997732433E-2</v>
      </c>
      <c r="Z81" s="11">
        <v>0.39500000000000002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1">
        <v>0.39500000000000002</v>
      </c>
      <c r="AJ81" s="11">
        <v>0.27969347999999999</v>
      </c>
      <c r="AK81" s="10">
        <v>0</v>
      </c>
      <c r="AL81" s="10">
        <v>0</v>
      </c>
      <c r="AM81" s="10">
        <f t="shared" si="14"/>
        <v>0.39500000000000002</v>
      </c>
      <c r="AN81" s="10">
        <f t="shared" si="15"/>
        <v>0.27969347999999999</v>
      </c>
      <c r="AO81" s="6"/>
    </row>
    <row r="82" spans="1:41" ht="56.25" x14ac:dyDescent="0.3">
      <c r="A82" s="1" t="s">
        <v>86</v>
      </c>
      <c r="B82" s="56" t="s">
        <v>286</v>
      </c>
      <c r="C82" s="57" t="s">
        <v>287</v>
      </c>
      <c r="D82" s="1" t="s">
        <v>47</v>
      </c>
      <c r="E82" s="1" t="s">
        <v>60</v>
      </c>
      <c r="F82" s="1" t="s">
        <v>60</v>
      </c>
      <c r="G82" s="1" t="s">
        <v>60</v>
      </c>
      <c r="H82" s="3">
        <v>0.69</v>
      </c>
      <c r="I82" s="11">
        <v>7.9365079365079361E-2</v>
      </c>
      <c r="J82" s="3">
        <v>0</v>
      </c>
      <c r="K82" s="3">
        <v>0.69</v>
      </c>
      <c r="L82" s="3">
        <v>0</v>
      </c>
      <c r="M82" s="3">
        <v>0</v>
      </c>
      <c r="N82" s="3">
        <v>0.69</v>
      </c>
      <c r="O82" s="3">
        <v>0</v>
      </c>
      <c r="P82" s="11">
        <v>0.35</v>
      </c>
      <c r="Q82" s="3">
        <v>0</v>
      </c>
      <c r="R82" s="11">
        <v>0</v>
      </c>
      <c r="S82" s="11">
        <v>0.35</v>
      </c>
      <c r="T82" s="3">
        <v>0</v>
      </c>
      <c r="U82" s="10">
        <v>0.11525423728813561</v>
      </c>
      <c r="V82" s="10">
        <v>0.68518644067796619</v>
      </c>
      <c r="W82" s="10">
        <v>0.11525423728813561</v>
      </c>
      <c r="X82" s="10">
        <v>0.69</v>
      </c>
      <c r="Y82" s="11">
        <v>7.9365079365079361E-2</v>
      </c>
      <c r="Z82" s="11">
        <v>0.35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1">
        <v>0.35</v>
      </c>
      <c r="AJ82" s="11">
        <v>0.30677327999999998</v>
      </c>
      <c r="AK82" s="10">
        <v>0</v>
      </c>
      <c r="AL82" s="10">
        <v>0</v>
      </c>
      <c r="AM82" s="10">
        <f t="shared" si="14"/>
        <v>0.35</v>
      </c>
      <c r="AN82" s="10">
        <f t="shared" si="15"/>
        <v>0.30677327999999998</v>
      </c>
      <c r="AO82" s="6"/>
    </row>
    <row r="83" spans="1:41" ht="56.25" x14ac:dyDescent="0.3">
      <c r="A83" s="1" t="s">
        <v>87</v>
      </c>
      <c r="B83" s="56" t="s">
        <v>288</v>
      </c>
      <c r="C83" s="57" t="s">
        <v>289</v>
      </c>
      <c r="D83" s="1" t="s">
        <v>47</v>
      </c>
      <c r="E83" s="1">
        <v>2020</v>
      </c>
      <c r="F83" s="1">
        <v>2020</v>
      </c>
      <c r="G83" s="1">
        <v>2020</v>
      </c>
      <c r="H83" s="10">
        <v>0.69</v>
      </c>
      <c r="I83" s="11">
        <v>8.480725623582766E-2</v>
      </c>
      <c r="J83" s="10">
        <v>0</v>
      </c>
      <c r="K83" s="10">
        <v>0.69</v>
      </c>
      <c r="L83" s="10">
        <v>0</v>
      </c>
      <c r="M83" s="10">
        <v>0</v>
      </c>
      <c r="N83" s="10">
        <v>0.69</v>
      </c>
      <c r="O83" s="10">
        <v>0</v>
      </c>
      <c r="P83" s="11">
        <v>0.374</v>
      </c>
      <c r="Q83" s="52">
        <v>0</v>
      </c>
      <c r="R83" s="11">
        <v>0</v>
      </c>
      <c r="S83" s="11">
        <v>0.374</v>
      </c>
      <c r="T83" s="3">
        <v>0</v>
      </c>
      <c r="U83" s="10">
        <v>0.11525423728813561</v>
      </c>
      <c r="V83" s="10">
        <v>0.68518644067796619</v>
      </c>
      <c r="W83" s="3">
        <v>0.11525423728813561</v>
      </c>
      <c r="X83" s="3">
        <v>0.69</v>
      </c>
      <c r="Y83" s="11">
        <v>8.480725623582766E-2</v>
      </c>
      <c r="Z83" s="11">
        <v>0.374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1">
        <v>0</v>
      </c>
      <c r="AI83" s="11">
        <v>0.374</v>
      </c>
      <c r="AJ83" s="11">
        <v>0.33015843</v>
      </c>
      <c r="AK83" s="10">
        <v>0</v>
      </c>
      <c r="AL83" s="10">
        <v>0</v>
      </c>
      <c r="AM83" s="10">
        <f t="shared" si="14"/>
        <v>0.374</v>
      </c>
      <c r="AN83" s="10">
        <f t="shared" si="15"/>
        <v>0.33015843</v>
      </c>
      <c r="AO83" s="6"/>
    </row>
    <row r="84" spans="1:41" ht="56.25" x14ac:dyDescent="0.3">
      <c r="A84" s="1" t="s">
        <v>88</v>
      </c>
      <c r="B84" s="56" t="s">
        <v>290</v>
      </c>
      <c r="C84" s="57" t="s">
        <v>291</v>
      </c>
      <c r="D84" s="1" t="s">
        <v>47</v>
      </c>
      <c r="E84" s="2">
        <v>2020</v>
      </c>
      <c r="F84" s="2" t="s">
        <v>97</v>
      </c>
      <c r="G84" s="2">
        <v>2020</v>
      </c>
      <c r="H84" s="3">
        <v>0</v>
      </c>
      <c r="I84" s="11">
        <v>5.3061224489795923E-2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11">
        <v>0.23400000000000001</v>
      </c>
      <c r="Q84" s="58">
        <v>0</v>
      </c>
      <c r="R84" s="59">
        <v>0</v>
      </c>
      <c r="S84" s="59">
        <v>0.23400000000000001</v>
      </c>
      <c r="T84" s="3">
        <v>0</v>
      </c>
      <c r="U84" s="3">
        <v>0</v>
      </c>
      <c r="V84" s="3">
        <v>0</v>
      </c>
      <c r="W84" s="60">
        <v>0</v>
      </c>
      <c r="X84" s="60">
        <v>0</v>
      </c>
      <c r="Y84" s="11">
        <v>5.3061224489795923E-2</v>
      </c>
      <c r="Z84" s="11">
        <v>0.23400000000000001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59">
        <v>0</v>
      </c>
      <c r="AI84" s="11">
        <v>0.23400000000000001</v>
      </c>
      <c r="AJ84" s="11">
        <v>0.1148286</v>
      </c>
      <c r="AK84" s="3">
        <v>0</v>
      </c>
      <c r="AL84" s="3">
        <v>0</v>
      </c>
      <c r="AM84" s="10">
        <f t="shared" si="14"/>
        <v>0.23400000000000001</v>
      </c>
      <c r="AN84" s="10">
        <f t="shared" si="15"/>
        <v>0.1148286</v>
      </c>
      <c r="AO84" s="4"/>
    </row>
    <row r="85" spans="1:41" ht="75" x14ac:dyDescent="0.3">
      <c r="A85" s="1" t="s">
        <v>89</v>
      </c>
      <c r="B85" s="61" t="s">
        <v>604</v>
      </c>
      <c r="C85" s="62" t="s">
        <v>605</v>
      </c>
      <c r="D85" s="1" t="s">
        <v>48</v>
      </c>
      <c r="E85" s="2" t="s">
        <v>758</v>
      </c>
      <c r="F85" s="2" t="s">
        <v>97</v>
      </c>
      <c r="G85" s="2" t="s">
        <v>758</v>
      </c>
      <c r="H85" s="3">
        <v>0</v>
      </c>
      <c r="I85" s="11">
        <f>AL85</f>
        <v>0.43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11">
        <f>SUM(Q85:T85)</f>
        <v>0.43</v>
      </c>
      <c r="Q85" s="3">
        <v>0</v>
      </c>
      <c r="R85" s="3">
        <v>0</v>
      </c>
      <c r="S85" s="59">
        <f>Z85</f>
        <v>0.43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11">
        <f>Z85/7.79</f>
        <v>5.5198973042362001E-2</v>
      </c>
      <c r="Z85" s="11">
        <f>AL85</f>
        <v>0.43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 s="59">
        <v>0.56599999999999995</v>
      </c>
      <c r="AL85" s="59">
        <v>0.43</v>
      </c>
      <c r="AM85" s="10">
        <f t="shared" si="14"/>
        <v>0.56599999999999995</v>
      </c>
      <c r="AN85" s="10">
        <f t="shared" si="15"/>
        <v>0.43</v>
      </c>
      <c r="AO85" s="4"/>
    </row>
    <row r="86" spans="1:41" ht="75" x14ac:dyDescent="0.3">
      <c r="A86" s="1" t="s">
        <v>90</v>
      </c>
      <c r="B86" s="61" t="s">
        <v>606</v>
      </c>
      <c r="C86" s="62" t="s">
        <v>607</v>
      </c>
      <c r="D86" s="1" t="s">
        <v>48</v>
      </c>
      <c r="E86" s="2" t="s">
        <v>758</v>
      </c>
      <c r="F86" s="2" t="s">
        <v>97</v>
      </c>
      <c r="G86" s="2" t="s">
        <v>758</v>
      </c>
      <c r="H86" s="3">
        <v>0</v>
      </c>
      <c r="I86" s="11">
        <f t="shared" ref="I86:I91" si="16">AL86</f>
        <v>0.61899999999999999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11">
        <f t="shared" ref="P86:P91" si="17">SUM(Q86:T86)</f>
        <v>0.61899999999999999</v>
      </c>
      <c r="Q86" s="3">
        <v>0</v>
      </c>
      <c r="R86" s="3">
        <v>0</v>
      </c>
      <c r="S86" s="59">
        <f t="shared" ref="S86:S91" si="18">Z86</f>
        <v>0.61899999999999999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11">
        <f t="shared" ref="Y86:Y91" si="19">Z86/7.79</f>
        <v>7.9460847240051341E-2</v>
      </c>
      <c r="Z86" s="11">
        <f t="shared" ref="Z86:Z91" si="20">AL86</f>
        <v>0.61899999999999999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59">
        <v>0.53800000000000003</v>
      </c>
      <c r="AL86" s="59">
        <v>0.61899999999999999</v>
      </c>
      <c r="AM86" s="10">
        <f t="shared" si="14"/>
        <v>0.53800000000000003</v>
      </c>
      <c r="AN86" s="10">
        <f t="shared" si="15"/>
        <v>0.61899999999999999</v>
      </c>
      <c r="AO86" s="4"/>
    </row>
    <row r="87" spans="1:41" ht="75" x14ac:dyDescent="0.3">
      <c r="A87" s="1" t="s">
        <v>91</v>
      </c>
      <c r="B87" s="63" t="s">
        <v>608</v>
      </c>
      <c r="C87" s="62" t="s">
        <v>609</v>
      </c>
      <c r="D87" s="1" t="s">
        <v>48</v>
      </c>
      <c r="E87" s="2" t="s">
        <v>758</v>
      </c>
      <c r="F87" s="2" t="s">
        <v>97</v>
      </c>
      <c r="G87" s="2" t="s">
        <v>758</v>
      </c>
      <c r="H87" s="3">
        <v>0</v>
      </c>
      <c r="I87" s="11">
        <f t="shared" si="16"/>
        <v>0.70399999999999996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11">
        <f t="shared" si="17"/>
        <v>0.70399999999999996</v>
      </c>
      <c r="Q87" s="3">
        <v>0</v>
      </c>
      <c r="R87" s="3">
        <v>0</v>
      </c>
      <c r="S87" s="59">
        <f t="shared" si="18"/>
        <v>0.70399999999999996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11">
        <f t="shared" si="19"/>
        <v>9.0372272143774066E-2</v>
      </c>
      <c r="Z87" s="11">
        <f t="shared" si="20"/>
        <v>0.70399999999999996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59">
        <v>0.67400000000000004</v>
      </c>
      <c r="AL87" s="59">
        <v>0.70399999999999996</v>
      </c>
      <c r="AM87" s="10">
        <f t="shared" si="14"/>
        <v>0.67400000000000004</v>
      </c>
      <c r="AN87" s="10">
        <f t="shared" si="15"/>
        <v>0.70399999999999996</v>
      </c>
      <c r="AO87" s="4"/>
    </row>
    <row r="88" spans="1:41" ht="75" x14ac:dyDescent="0.3">
      <c r="A88" s="1" t="s">
        <v>92</v>
      </c>
      <c r="B88" s="61" t="s">
        <v>610</v>
      </c>
      <c r="C88" s="62" t="s">
        <v>611</v>
      </c>
      <c r="D88" s="1" t="s">
        <v>48</v>
      </c>
      <c r="E88" s="2" t="s">
        <v>758</v>
      </c>
      <c r="F88" s="2" t="s">
        <v>97</v>
      </c>
      <c r="G88" s="2" t="s">
        <v>758</v>
      </c>
      <c r="H88" s="3">
        <v>0</v>
      </c>
      <c r="I88" s="11">
        <f t="shared" si="16"/>
        <v>0.24299999999999999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11">
        <f t="shared" si="17"/>
        <v>0.24299999999999999</v>
      </c>
      <c r="Q88" s="3">
        <v>0</v>
      </c>
      <c r="R88" s="3">
        <v>0</v>
      </c>
      <c r="S88" s="59">
        <f t="shared" si="18"/>
        <v>0.24299999999999999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11">
        <f t="shared" si="19"/>
        <v>3.1193838254172015E-2</v>
      </c>
      <c r="Z88" s="11">
        <f t="shared" si="20"/>
        <v>0.24299999999999999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59">
        <v>0.46600000000000003</v>
      </c>
      <c r="AL88" s="59">
        <v>0.24299999999999999</v>
      </c>
      <c r="AM88" s="10">
        <f t="shared" si="14"/>
        <v>0.46600000000000003</v>
      </c>
      <c r="AN88" s="10">
        <f t="shared" si="15"/>
        <v>0.24299999999999999</v>
      </c>
      <c r="AO88" s="4"/>
    </row>
    <row r="89" spans="1:41" ht="75" x14ac:dyDescent="0.3">
      <c r="A89" s="1" t="s">
        <v>93</v>
      </c>
      <c r="B89" s="63" t="s">
        <v>612</v>
      </c>
      <c r="C89" s="62" t="s">
        <v>613</v>
      </c>
      <c r="D89" s="1" t="s">
        <v>48</v>
      </c>
      <c r="E89" s="2" t="s">
        <v>758</v>
      </c>
      <c r="F89" s="2" t="s">
        <v>97</v>
      </c>
      <c r="G89" s="2" t="s">
        <v>758</v>
      </c>
      <c r="H89" s="3">
        <v>0</v>
      </c>
      <c r="I89" s="11">
        <f t="shared" si="16"/>
        <v>0.67800000000000005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11">
        <f t="shared" si="17"/>
        <v>0.67800000000000005</v>
      </c>
      <c r="Q89" s="3">
        <v>0</v>
      </c>
      <c r="R89" s="3">
        <v>0</v>
      </c>
      <c r="S89" s="59">
        <f t="shared" si="18"/>
        <v>0.67800000000000005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11">
        <f t="shared" si="19"/>
        <v>8.7034659820282426E-2</v>
      </c>
      <c r="Z89" s="11">
        <f t="shared" si="20"/>
        <v>0.67800000000000005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3">
        <v>0</v>
      </c>
      <c r="AK89" s="59">
        <v>0.67300000000000004</v>
      </c>
      <c r="AL89" s="59">
        <v>0.67800000000000005</v>
      </c>
      <c r="AM89" s="10">
        <f t="shared" si="14"/>
        <v>0.67300000000000004</v>
      </c>
      <c r="AN89" s="10">
        <f t="shared" si="15"/>
        <v>0.67800000000000005</v>
      </c>
      <c r="AO89" s="4"/>
    </row>
    <row r="90" spans="1:41" ht="75" x14ac:dyDescent="0.3">
      <c r="A90" s="1" t="s">
        <v>114</v>
      </c>
      <c r="B90" s="63" t="s">
        <v>614</v>
      </c>
      <c r="C90" s="62" t="s">
        <v>615</v>
      </c>
      <c r="D90" s="1" t="s">
        <v>48</v>
      </c>
      <c r="E90" s="2" t="s">
        <v>758</v>
      </c>
      <c r="F90" s="2" t="s">
        <v>97</v>
      </c>
      <c r="G90" s="2" t="s">
        <v>758</v>
      </c>
      <c r="H90" s="3">
        <v>0</v>
      </c>
      <c r="I90" s="11">
        <f t="shared" si="16"/>
        <v>0.755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11">
        <f t="shared" si="17"/>
        <v>0.755</v>
      </c>
      <c r="Q90" s="3">
        <v>0</v>
      </c>
      <c r="R90" s="3">
        <v>0</v>
      </c>
      <c r="S90" s="59">
        <f t="shared" si="18"/>
        <v>0.755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11">
        <f t="shared" si="19"/>
        <v>9.6919127086007709E-2</v>
      </c>
      <c r="Z90" s="11">
        <f t="shared" si="20"/>
        <v>0.755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0</v>
      </c>
      <c r="AK90" s="59">
        <v>0.69699999999999995</v>
      </c>
      <c r="AL90" s="59">
        <v>0.755</v>
      </c>
      <c r="AM90" s="10">
        <f t="shared" si="14"/>
        <v>0.69699999999999995</v>
      </c>
      <c r="AN90" s="10">
        <f t="shared" si="15"/>
        <v>0.755</v>
      </c>
      <c r="AO90" s="4"/>
    </row>
    <row r="91" spans="1:41" ht="75" x14ac:dyDescent="0.3">
      <c r="A91" s="1" t="s">
        <v>115</v>
      </c>
      <c r="B91" s="61" t="s">
        <v>616</v>
      </c>
      <c r="C91" s="62" t="s">
        <v>617</v>
      </c>
      <c r="D91" s="1" t="s">
        <v>48</v>
      </c>
      <c r="E91" s="2" t="s">
        <v>758</v>
      </c>
      <c r="F91" s="2" t="s">
        <v>97</v>
      </c>
      <c r="G91" s="2" t="s">
        <v>758</v>
      </c>
      <c r="H91" s="3">
        <v>0</v>
      </c>
      <c r="I91" s="11">
        <f t="shared" si="16"/>
        <v>0.23400000000000001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11">
        <f t="shared" si="17"/>
        <v>0.23400000000000001</v>
      </c>
      <c r="Q91" s="3">
        <v>0</v>
      </c>
      <c r="R91" s="3">
        <v>0</v>
      </c>
      <c r="S91" s="59">
        <f t="shared" si="18"/>
        <v>0.23400000000000001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11">
        <f t="shared" si="19"/>
        <v>3.0038510911424905E-2</v>
      </c>
      <c r="Z91" s="11">
        <f t="shared" si="20"/>
        <v>0.23400000000000001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0</v>
      </c>
      <c r="AJ91" s="3">
        <v>0</v>
      </c>
      <c r="AK91" s="59">
        <v>0.21</v>
      </c>
      <c r="AL91" s="59">
        <v>0.23400000000000001</v>
      </c>
      <c r="AM91" s="10">
        <f t="shared" si="14"/>
        <v>0.21</v>
      </c>
      <c r="AN91" s="10">
        <f t="shared" si="15"/>
        <v>0.23400000000000001</v>
      </c>
      <c r="AO91" s="4"/>
    </row>
    <row r="92" spans="1:41" x14ac:dyDescent="0.3">
      <c r="A92" s="1" t="s">
        <v>116</v>
      </c>
      <c r="B92" s="61" t="s">
        <v>790</v>
      </c>
      <c r="C92" s="62" t="s">
        <v>791</v>
      </c>
      <c r="D92" s="1" t="s">
        <v>824</v>
      </c>
      <c r="E92" s="2" t="s">
        <v>825</v>
      </c>
      <c r="F92" s="2" t="s">
        <v>825</v>
      </c>
      <c r="G92" s="2" t="s">
        <v>825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11">
        <f>143.22/1000</f>
        <v>0.14321999999999999</v>
      </c>
      <c r="AB92" s="11">
        <f>102.23/1000</f>
        <v>0.10223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0</v>
      </c>
      <c r="AJ92" s="3">
        <v>0</v>
      </c>
      <c r="AK92" s="3">
        <v>0</v>
      </c>
      <c r="AL92" s="3">
        <v>0</v>
      </c>
      <c r="AM92" s="3">
        <v>0</v>
      </c>
      <c r="AN92" s="3">
        <v>0</v>
      </c>
      <c r="AO92" s="4"/>
    </row>
    <row r="93" spans="1:41" ht="56.25" x14ac:dyDescent="0.3">
      <c r="A93" s="1" t="s">
        <v>117</v>
      </c>
      <c r="B93" s="61" t="s">
        <v>792</v>
      </c>
      <c r="C93" s="62" t="s">
        <v>791</v>
      </c>
      <c r="D93" s="1" t="s">
        <v>824</v>
      </c>
      <c r="E93" s="2" t="s">
        <v>825</v>
      </c>
      <c r="F93" s="2" t="s">
        <v>825</v>
      </c>
      <c r="G93" s="2" t="s">
        <v>825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11">
        <f>472.03/1000</f>
        <v>0.47202999999999995</v>
      </c>
      <c r="AB93" s="11">
        <f>313.66/1000</f>
        <v>0.31366000000000005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0</v>
      </c>
      <c r="AJ93" s="3">
        <v>0</v>
      </c>
      <c r="AK93" s="3">
        <v>0</v>
      </c>
      <c r="AL93" s="3">
        <v>0</v>
      </c>
      <c r="AM93" s="3">
        <v>0</v>
      </c>
      <c r="AN93" s="3">
        <v>0</v>
      </c>
      <c r="AO93" s="4"/>
    </row>
    <row r="94" spans="1:41" x14ac:dyDescent="0.3">
      <c r="A94" s="1" t="s">
        <v>118</v>
      </c>
      <c r="B94" s="64" t="s">
        <v>793</v>
      </c>
      <c r="C94" s="62" t="s">
        <v>791</v>
      </c>
      <c r="D94" s="1" t="s">
        <v>824</v>
      </c>
      <c r="E94" s="2" t="s">
        <v>825</v>
      </c>
      <c r="F94" s="2" t="s">
        <v>825</v>
      </c>
      <c r="G94" s="2" t="s">
        <v>825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11">
        <f>516.1/1000</f>
        <v>0.5161</v>
      </c>
      <c r="AB94" s="11">
        <f>521.01/1000</f>
        <v>0.52100999999999997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0</v>
      </c>
      <c r="AL94" s="3">
        <v>0</v>
      </c>
      <c r="AM94" s="3">
        <v>0</v>
      </c>
      <c r="AN94" s="3">
        <v>0</v>
      </c>
      <c r="AO94" s="4"/>
    </row>
    <row r="95" spans="1:41" x14ac:dyDescent="0.3">
      <c r="A95" s="1" t="s">
        <v>119</v>
      </c>
      <c r="B95" s="64" t="s">
        <v>794</v>
      </c>
      <c r="C95" s="62" t="s">
        <v>791</v>
      </c>
      <c r="D95" s="1" t="s">
        <v>824</v>
      </c>
      <c r="E95" s="2" t="s">
        <v>825</v>
      </c>
      <c r="F95" s="2" t="s">
        <v>825</v>
      </c>
      <c r="G95" s="2" t="s">
        <v>825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11">
        <f>516.1/1000</f>
        <v>0.5161</v>
      </c>
      <c r="AB95" s="11">
        <f>489.98/1000</f>
        <v>0.48998000000000003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3">
        <v>0</v>
      </c>
      <c r="AK95" s="3">
        <v>0</v>
      </c>
      <c r="AL95" s="3">
        <v>0</v>
      </c>
      <c r="AM95" s="3">
        <v>0</v>
      </c>
      <c r="AN95" s="3">
        <v>0</v>
      </c>
      <c r="AO95" s="4"/>
    </row>
    <row r="96" spans="1:41" x14ac:dyDescent="0.3">
      <c r="A96" s="1" t="s">
        <v>173</v>
      </c>
      <c r="B96" s="64" t="s">
        <v>795</v>
      </c>
      <c r="C96" s="62" t="s">
        <v>791</v>
      </c>
      <c r="D96" s="1" t="s">
        <v>824</v>
      </c>
      <c r="E96" s="2" t="s">
        <v>825</v>
      </c>
      <c r="F96" s="2" t="s">
        <v>825</v>
      </c>
      <c r="G96" s="2" t="s">
        <v>825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11">
        <f>495.76/1000</f>
        <v>0.49575999999999998</v>
      </c>
      <c r="AB96" s="11">
        <f>719.53/1000</f>
        <v>0.71953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0</v>
      </c>
      <c r="AL96" s="3">
        <v>0</v>
      </c>
      <c r="AM96" s="3">
        <v>0</v>
      </c>
      <c r="AN96" s="3">
        <v>0</v>
      </c>
      <c r="AO96" s="4"/>
    </row>
    <row r="97" spans="1:41" ht="56.25" x14ac:dyDescent="0.3">
      <c r="A97" s="1" t="s">
        <v>292</v>
      </c>
      <c r="B97" s="9" t="s">
        <v>293</v>
      </c>
      <c r="C97" s="1" t="s">
        <v>178</v>
      </c>
      <c r="D97" s="10">
        <v>0</v>
      </c>
      <c r="E97" s="10">
        <v>0</v>
      </c>
      <c r="F97" s="10">
        <v>0</v>
      </c>
      <c r="G97" s="10">
        <v>0</v>
      </c>
      <c r="H97" s="10">
        <v>2.5711864406779665</v>
      </c>
      <c r="I97" s="10">
        <v>0.31329024943310657</v>
      </c>
      <c r="J97" s="10">
        <v>0</v>
      </c>
      <c r="K97" s="10">
        <v>13.026779661016953</v>
      </c>
      <c r="L97" s="10">
        <v>0</v>
      </c>
      <c r="M97" s="10">
        <v>1.1199999999999999</v>
      </c>
      <c r="N97" s="10">
        <v>0</v>
      </c>
      <c r="O97" s="10">
        <v>0</v>
      </c>
      <c r="P97" s="10">
        <v>4.7943051016949152</v>
      </c>
      <c r="Q97" s="10">
        <v>0</v>
      </c>
      <c r="R97" s="10">
        <v>3.4424406779661019</v>
      </c>
      <c r="S97" s="10">
        <v>1.351</v>
      </c>
      <c r="T97" s="10">
        <v>0</v>
      </c>
      <c r="U97" s="10">
        <v>2.5711864406779665</v>
      </c>
      <c r="V97" s="10">
        <v>14.562991525423728</v>
      </c>
      <c r="W97" s="10">
        <v>2.5711864406779665</v>
      </c>
      <c r="X97" s="10">
        <v>12.899661016949155</v>
      </c>
      <c r="Y97" s="10">
        <v>0.87600211383988658</v>
      </c>
      <c r="Z97" s="10">
        <v>4.7943051016949152</v>
      </c>
      <c r="AA97" s="10">
        <v>0</v>
      </c>
      <c r="AB97" s="10">
        <v>0</v>
      </c>
      <c r="AC97" s="10">
        <f>SUM(AC98:AC134)</f>
        <v>0.1271186440677966</v>
      </c>
      <c r="AD97" s="10">
        <f t="shared" ref="AD97:AJ97" si="21">SUM(AD98:AD134)</f>
        <v>0.13086442372881357</v>
      </c>
      <c r="AE97" s="10">
        <f t="shared" si="21"/>
        <v>0</v>
      </c>
      <c r="AF97" s="10">
        <f t="shared" si="21"/>
        <v>0</v>
      </c>
      <c r="AG97" s="10">
        <f t="shared" si="21"/>
        <v>0.93599999999999994</v>
      </c>
      <c r="AH97" s="10">
        <f t="shared" si="21"/>
        <v>0.88549817999999991</v>
      </c>
      <c r="AI97" s="10">
        <f t="shared" si="21"/>
        <v>0.40699999999999997</v>
      </c>
      <c r="AJ97" s="10">
        <f t="shared" si="21"/>
        <v>0.30390781</v>
      </c>
      <c r="AK97" s="10">
        <f>SUM(AK98:AK135)</f>
        <v>0.90900000000000003</v>
      </c>
      <c r="AL97" s="10">
        <f>SUM(AL98:AL135)</f>
        <v>0.60299999999999998</v>
      </c>
      <c r="AM97" s="10">
        <f t="shared" si="14"/>
        <v>2.3791186440677965</v>
      </c>
      <c r="AN97" s="10">
        <f t="shared" si="15"/>
        <v>1.9232704137288137</v>
      </c>
      <c r="AO97" s="6"/>
    </row>
    <row r="98" spans="1:41" ht="37.5" x14ac:dyDescent="0.3">
      <c r="A98" s="1" t="s">
        <v>62</v>
      </c>
      <c r="B98" s="9" t="s">
        <v>294</v>
      </c>
      <c r="C98" s="1" t="s">
        <v>295</v>
      </c>
      <c r="D98" s="1" t="s">
        <v>47</v>
      </c>
      <c r="E98" s="1">
        <v>2017</v>
      </c>
      <c r="F98" s="1">
        <v>2017</v>
      </c>
      <c r="G98" s="1">
        <v>2017</v>
      </c>
      <c r="H98" s="10">
        <v>2.5423728813559324E-2</v>
      </c>
      <c r="I98" s="10">
        <v>0</v>
      </c>
      <c r="J98" s="10">
        <v>0</v>
      </c>
      <c r="K98" s="10">
        <v>0.1271186440677966</v>
      </c>
      <c r="L98" s="10">
        <v>0</v>
      </c>
      <c r="M98" s="10">
        <v>0</v>
      </c>
      <c r="N98" s="10">
        <v>0</v>
      </c>
      <c r="O98" s="10">
        <v>0</v>
      </c>
      <c r="P98" s="10">
        <v>0.13086442372881357</v>
      </c>
      <c r="Q98" s="52">
        <v>0</v>
      </c>
      <c r="R98" s="52">
        <v>0.02</v>
      </c>
      <c r="S98" s="52">
        <v>0.11</v>
      </c>
      <c r="T98" s="52">
        <v>0</v>
      </c>
      <c r="U98" s="10">
        <v>2.5423728813559324E-2</v>
      </c>
      <c r="V98" s="10">
        <v>0.1271186440677966</v>
      </c>
      <c r="W98" s="10">
        <v>2.5423728813559324E-2</v>
      </c>
      <c r="X98" s="10">
        <v>0</v>
      </c>
      <c r="Y98" s="10">
        <v>2.5423728813559324E-2</v>
      </c>
      <c r="Z98" s="10">
        <v>0.13086442372881357</v>
      </c>
      <c r="AA98" s="10">
        <v>0</v>
      </c>
      <c r="AB98" s="10">
        <v>0</v>
      </c>
      <c r="AC98" s="10">
        <v>0.1271186440677966</v>
      </c>
      <c r="AD98" s="10">
        <v>0.13086442372881357</v>
      </c>
      <c r="AE98" s="10">
        <v>0</v>
      </c>
      <c r="AF98" s="10">
        <v>0</v>
      </c>
      <c r="AG98" s="10">
        <v>0</v>
      </c>
      <c r="AH98" s="11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f t="shared" si="14"/>
        <v>0.1271186440677966</v>
      </c>
      <c r="AN98" s="10">
        <f t="shared" si="15"/>
        <v>0.13086442372881357</v>
      </c>
      <c r="AO98" s="6"/>
    </row>
    <row r="99" spans="1:41" ht="42" customHeight="1" x14ac:dyDescent="0.3">
      <c r="A99" s="1" t="s">
        <v>63</v>
      </c>
      <c r="B99" s="9" t="s">
        <v>296</v>
      </c>
      <c r="C99" s="1" t="s">
        <v>297</v>
      </c>
      <c r="D99" s="1" t="s">
        <v>48</v>
      </c>
      <c r="E99" s="1">
        <v>2018</v>
      </c>
      <c r="F99" s="1">
        <v>2018</v>
      </c>
      <c r="G99" s="10">
        <v>0</v>
      </c>
      <c r="H99" s="10">
        <v>0.11864406779661016</v>
      </c>
      <c r="I99" s="10">
        <v>0</v>
      </c>
      <c r="J99" s="10">
        <v>0</v>
      </c>
      <c r="K99" s="10">
        <v>0.59322033898305082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52">
        <v>0</v>
      </c>
      <c r="R99" s="52">
        <v>0</v>
      </c>
      <c r="S99" s="52">
        <v>0</v>
      </c>
      <c r="T99" s="52">
        <v>0</v>
      </c>
      <c r="U99" s="10">
        <v>0.11864406779661016</v>
      </c>
      <c r="V99" s="10">
        <v>0.64838983050847454</v>
      </c>
      <c r="W99" s="10">
        <v>0.11864406779661016</v>
      </c>
      <c r="X99" s="10">
        <v>0.59322033898305082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1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f t="shared" si="14"/>
        <v>0</v>
      </c>
      <c r="AN99" s="10">
        <f t="shared" si="15"/>
        <v>0</v>
      </c>
      <c r="AO99" s="55" t="s">
        <v>49</v>
      </c>
    </row>
    <row r="100" spans="1:41" ht="37.5" customHeight="1" x14ac:dyDescent="0.3">
      <c r="A100" s="1" t="s">
        <v>64</v>
      </c>
      <c r="B100" s="9" t="s">
        <v>298</v>
      </c>
      <c r="C100" s="1" t="s">
        <v>299</v>
      </c>
      <c r="D100" s="1" t="s">
        <v>48</v>
      </c>
      <c r="E100" s="1">
        <v>2018</v>
      </c>
      <c r="F100" s="1">
        <v>2018</v>
      </c>
      <c r="G100" s="10">
        <v>0</v>
      </c>
      <c r="H100" s="10">
        <v>0.11864406779661016</v>
      </c>
      <c r="I100" s="10">
        <v>0</v>
      </c>
      <c r="J100" s="10">
        <v>0</v>
      </c>
      <c r="K100" s="10">
        <v>0.59322033898305082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52">
        <v>0</v>
      </c>
      <c r="R100" s="52">
        <v>0</v>
      </c>
      <c r="S100" s="52">
        <v>0</v>
      </c>
      <c r="T100" s="52">
        <v>0</v>
      </c>
      <c r="U100" s="10">
        <v>0.11864406779661016</v>
      </c>
      <c r="V100" s="10">
        <v>0.64838983050847454</v>
      </c>
      <c r="W100" s="10">
        <v>0.11864406779661016</v>
      </c>
      <c r="X100" s="10">
        <v>0.59322033898305082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1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f t="shared" si="14"/>
        <v>0</v>
      </c>
      <c r="AN100" s="10">
        <f t="shared" si="15"/>
        <v>0</v>
      </c>
      <c r="AO100" s="55" t="s">
        <v>49</v>
      </c>
    </row>
    <row r="101" spans="1:41" ht="30.75" customHeight="1" x14ac:dyDescent="0.3">
      <c r="A101" s="1" t="s">
        <v>65</v>
      </c>
      <c r="B101" s="9" t="s">
        <v>300</v>
      </c>
      <c r="C101" s="1" t="s">
        <v>301</v>
      </c>
      <c r="D101" s="1" t="s">
        <v>48</v>
      </c>
      <c r="E101" s="1">
        <v>2018</v>
      </c>
      <c r="F101" s="1">
        <v>2018</v>
      </c>
      <c r="G101" s="10">
        <v>0</v>
      </c>
      <c r="H101" s="10">
        <v>6.7796610169491525E-2</v>
      </c>
      <c r="I101" s="10">
        <v>0</v>
      </c>
      <c r="J101" s="10">
        <v>0</v>
      </c>
      <c r="K101" s="10">
        <v>0.33898305084745767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52">
        <v>0</v>
      </c>
      <c r="R101" s="52">
        <v>0</v>
      </c>
      <c r="S101" s="52">
        <v>0</v>
      </c>
      <c r="T101" s="52">
        <v>0</v>
      </c>
      <c r="U101" s="10">
        <v>6.7796610169491525E-2</v>
      </c>
      <c r="V101" s="10">
        <v>0.37050847457627123</v>
      </c>
      <c r="W101" s="10">
        <v>6.7796610169491525E-2</v>
      </c>
      <c r="X101" s="10">
        <v>0.33898305084745767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1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f t="shared" si="14"/>
        <v>0</v>
      </c>
      <c r="AN101" s="10">
        <f t="shared" si="15"/>
        <v>0</v>
      </c>
      <c r="AO101" s="55" t="s">
        <v>49</v>
      </c>
    </row>
    <row r="102" spans="1:41" ht="39" customHeight="1" x14ac:dyDescent="0.3">
      <c r="A102" s="1" t="s">
        <v>66</v>
      </c>
      <c r="B102" s="9" t="s">
        <v>302</v>
      </c>
      <c r="C102" s="1" t="s">
        <v>303</v>
      </c>
      <c r="D102" s="1" t="s">
        <v>48</v>
      </c>
      <c r="E102" s="1">
        <v>2018</v>
      </c>
      <c r="F102" s="1">
        <v>2018</v>
      </c>
      <c r="G102" s="10">
        <v>0</v>
      </c>
      <c r="H102" s="10">
        <v>0.11525423728813561</v>
      </c>
      <c r="I102" s="10">
        <v>0</v>
      </c>
      <c r="J102" s="10">
        <v>0</v>
      </c>
      <c r="K102" s="10">
        <v>0.57627118644067798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52">
        <v>0</v>
      </c>
      <c r="R102" s="52">
        <v>0</v>
      </c>
      <c r="S102" s="52">
        <v>0</v>
      </c>
      <c r="T102" s="52">
        <v>0</v>
      </c>
      <c r="U102" s="10">
        <v>0.11525423728813561</v>
      </c>
      <c r="V102" s="10">
        <v>0.62986440677966105</v>
      </c>
      <c r="W102" s="10">
        <v>0.11525423728813561</v>
      </c>
      <c r="X102" s="10">
        <v>0.57627118644067798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1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f t="shared" si="14"/>
        <v>0</v>
      </c>
      <c r="AN102" s="10">
        <f t="shared" si="15"/>
        <v>0</v>
      </c>
      <c r="AO102" s="55" t="s">
        <v>49</v>
      </c>
    </row>
    <row r="103" spans="1:41" ht="28.5" customHeight="1" x14ac:dyDescent="0.3">
      <c r="A103" s="1" t="s">
        <v>67</v>
      </c>
      <c r="B103" s="9" t="s">
        <v>304</v>
      </c>
      <c r="C103" s="1" t="s">
        <v>305</v>
      </c>
      <c r="D103" s="1" t="s">
        <v>48</v>
      </c>
      <c r="E103" s="1">
        <v>2018</v>
      </c>
      <c r="F103" s="1">
        <v>2018</v>
      </c>
      <c r="G103" s="10">
        <v>0</v>
      </c>
      <c r="H103" s="10">
        <v>6.7796610169491525E-2</v>
      </c>
      <c r="I103" s="10">
        <v>0</v>
      </c>
      <c r="J103" s="10">
        <v>0</v>
      </c>
      <c r="K103" s="10">
        <v>0.33898305084745767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52">
        <v>0</v>
      </c>
      <c r="R103" s="52">
        <v>0</v>
      </c>
      <c r="S103" s="52">
        <v>0</v>
      </c>
      <c r="T103" s="52">
        <v>0</v>
      </c>
      <c r="U103" s="10">
        <v>6.7796610169491525E-2</v>
      </c>
      <c r="V103" s="10">
        <v>0.37050847457627123</v>
      </c>
      <c r="W103" s="10">
        <v>6.7796610169491525E-2</v>
      </c>
      <c r="X103" s="10">
        <v>0.33898305084745767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1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f t="shared" si="14"/>
        <v>0</v>
      </c>
      <c r="AN103" s="10">
        <f t="shared" si="15"/>
        <v>0</v>
      </c>
      <c r="AO103" s="55" t="s">
        <v>49</v>
      </c>
    </row>
    <row r="104" spans="1:41" ht="42" customHeight="1" x14ac:dyDescent="0.3">
      <c r="A104" s="1" t="s">
        <v>68</v>
      </c>
      <c r="B104" s="9" t="s">
        <v>306</v>
      </c>
      <c r="C104" s="1" t="s">
        <v>307</v>
      </c>
      <c r="D104" s="1" t="s">
        <v>48</v>
      </c>
      <c r="E104" s="1">
        <v>2018</v>
      </c>
      <c r="F104" s="1">
        <v>2018</v>
      </c>
      <c r="G104" s="10">
        <v>0</v>
      </c>
      <c r="H104" s="10">
        <v>0.11525423728813561</v>
      </c>
      <c r="I104" s="10">
        <v>0</v>
      </c>
      <c r="J104" s="10">
        <v>0</v>
      </c>
      <c r="K104" s="10">
        <v>0.57627118644067798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52">
        <v>0</v>
      </c>
      <c r="R104" s="52">
        <v>0</v>
      </c>
      <c r="S104" s="52">
        <v>0</v>
      </c>
      <c r="T104" s="52">
        <v>0</v>
      </c>
      <c r="U104" s="10">
        <v>0.11525423728813561</v>
      </c>
      <c r="V104" s="10">
        <v>0.62986440677966105</v>
      </c>
      <c r="W104" s="10">
        <v>0.11525423728813561</v>
      </c>
      <c r="X104" s="10">
        <v>0.57627118644067798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1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f t="shared" si="14"/>
        <v>0</v>
      </c>
      <c r="AN104" s="10">
        <f t="shared" si="15"/>
        <v>0</v>
      </c>
      <c r="AO104" s="55" t="s">
        <v>49</v>
      </c>
    </row>
    <row r="105" spans="1:41" ht="39" customHeight="1" x14ac:dyDescent="0.3">
      <c r="A105" s="1" t="s">
        <v>69</v>
      </c>
      <c r="B105" s="9" t="s">
        <v>308</v>
      </c>
      <c r="C105" s="1" t="s">
        <v>309</v>
      </c>
      <c r="D105" s="1" t="s">
        <v>48</v>
      </c>
      <c r="E105" s="1">
        <v>2018</v>
      </c>
      <c r="F105" s="1">
        <v>2018</v>
      </c>
      <c r="G105" s="10">
        <v>0</v>
      </c>
      <c r="H105" s="10">
        <v>0.11525423728813561</v>
      </c>
      <c r="I105" s="10">
        <v>0</v>
      </c>
      <c r="J105" s="10">
        <v>0</v>
      </c>
      <c r="K105" s="10">
        <v>0.57627118644067798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52">
        <v>0</v>
      </c>
      <c r="R105" s="52">
        <v>0</v>
      </c>
      <c r="S105" s="52">
        <v>0</v>
      </c>
      <c r="T105" s="52">
        <v>0</v>
      </c>
      <c r="U105" s="10">
        <v>0.11525423728813561</v>
      </c>
      <c r="V105" s="10">
        <v>0.62986440677966105</v>
      </c>
      <c r="W105" s="10">
        <v>0.11525423728813561</v>
      </c>
      <c r="X105" s="10">
        <v>0.57627118644067798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1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f t="shared" si="14"/>
        <v>0</v>
      </c>
      <c r="AN105" s="10">
        <f t="shared" si="15"/>
        <v>0</v>
      </c>
      <c r="AO105" s="55" t="s">
        <v>49</v>
      </c>
    </row>
    <row r="106" spans="1:41" ht="38.25" customHeight="1" x14ac:dyDescent="0.3">
      <c r="A106" s="1" t="s">
        <v>70</v>
      </c>
      <c r="B106" s="9" t="s">
        <v>310</v>
      </c>
      <c r="C106" s="1" t="s">
        <v>311</v>
      </c>
      <c r="D106" s="1" t="s">
        <v>48</v>
      </c>
      <c r="E106" s="1">
        <v>2018</v>
      </c>
      <c r="F106" s="1">
        <v>2018</v>
      </c>
      <c r="G106" s="10">
        <v>0</v>
      </c>
      <c r="H106" s="10">
        <v>0.11525423728813561</v>
      </c>
      <c r="I106" s="10">
        <v>0</v>
      </c>
      <c r="J106" s="10">
        <v>0</v>
      </c>
      <c r="K106" s="10">
        <v>0.57627118644067798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52">
        <v>0</v>
      </c>
      <c r="R106" s="52">
        <v>0</v>
      </c>
      <c r="S106" s="52">
        <v>0</v>
      </c>
      <c r="T106" s="52">
        <v>0</v>
      </c>
      <c r="U106" s="10">
        <v>0.11525423728813561</v>
      </c>
      <c r="V106" s="10">
        <v>0.62986440677966105</v>
      </c>
      <c r="W106" s="10">
        <v>0.11525423728813561</v>
      </c>
      <c r="X106" s="10">
        <v>0.57627118644067798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1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f t="shared" si="14"/>
        <v>0</v>
      </c>
      <c r="AN106" s="10">
        <f t="shared" si="15"/>
        <v>0</v>
      </c>
      <c r="AO106" s="55" t="s">
        <v>49</v>
      </c>
    </row>
    <row r="107" spans="1:41" ht="44.25" customHeight="1" x14ac:dyDescent="0.3">
      <c r="A107" s="1" t="s">
        <v>71</v>
      </c>
      <c r="B107" s="9" t="s">
        <v>312</v>
      </c>
      <c r="C107" s="1" t="s">
        <v>313</v>
      </c>
      <c r="D107" s="1" t="s">
        <v>48</v>
      </c>
      <c r="E107" s="1">
        <v>2018</v>
      </c>
      <c r="F107" s="1">
        <v>2018</v>
      </c>
      <c r="G107" s="10">
        <v>0</v>
      </c>
      <c r="H107" s="10">
        <v>0.11525423728813561</v>
      </c>
      <c r="I107" s="10">
        <v>0</v>
      </c>
      <c r="J107" s="10">
        <v>0</v>
      </c>
      <c r="K107" s="10">
        <v>0.57627118644067798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52">
        <v>0</v>
      </c>
      <c r="R107" s="52">
        <v>0</v>
      </c>
      <c r="S107" s="52">
        <v>0</v>
      </c>
      <c r="T107" s="52">
        <v>0</v>
      </c>
      <c r="U107" s="10">
        <v>0.11525423728813561</v>
      </c>
      <c r="V107" s="10">
        <v>0.62986440677966105</v>
      </c>
      <c r="W107" s="10">
        <v>0.11525423728813561</v>
      </c>
      <c r="X107" s="10">
        <v>0.57627118644067798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1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f t="shared" si="14"/>
        <v>0</v>
      </c>
      <c r="AN107" s="10">
        <f t="shared" si="15"/>
        <v>0</v>
      </c>
      <c r="AO107" s="55" t="s">
        <v>49</v>
      </c>
    </row>
    <row r="108" spans="1:41" ht="41.25" customHeight="1" x14ac:dyDescent="0.3">
      <c r="A108" s="1" t="s">
        <v>72</v>
      </c>
      <c r="B108" s="9" t="s">
        <v>314</v>
      </c>
      <c r="C108" s="1" t="s">
        <v>315</v>
      </c>
      <c r="D108" s="1" t="s">
        <v>48</v>
      </c>
      <c r="E108" s="1">
        <v>2018</v>
      </c>
      <c r="F108" s="1">
        <v>2018</v>
      </c>
      <c r="G108" s="10">
        <v>0</v>
      </c>
      <c r="H108" s="10">
        <v>0.11525423728813561</v>
      </c>
      <c r="I108" s="10">
        <v>0</v>
      </c>
      <c r="J108" s="10">
        <v>0</v>
      </c>
      <c r="K108" s="10">
        <v>0.57627118644067798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52">
        <v>0</v>
      </c>
      <c r="R108" s="52">
        <v>0</v>
      </c>
      <c r="S108" s="52">
        <v>0</v>
      </c>
      <c r="T108" s="52">
        <v>0</v>
      </c>
      <c r="U108" s="10">
        <v>0.11525423728813561</v>
      </c>
      <c r="V108" s="10">
        <v>0.62986440677966105</v>
      </c>
      <c r="W108" s="10">
        <v>0.11525423728813561</v>
      </c>
      <c r="X108" s="10">
        <v>0.57627118644067798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1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f t="shared" si="14"/>
        <v>0</v>
      </c>
      <c r="AN108" s="10">
        <f t="shared" si="15"/>
        <v>0</v>
      </c>
      <c r="AO108" s="55" t="s">
        <v>49</v>
      </c>
    </row>
    <row r="109" spans="1:41" ht="45.75" customHeight="1" x14ac:dyDescent="0.3">
      <c r="A109" s="1" t="s">
        <v>73</v>
      </c>
      <c r="B109" s="9" t="s">
        <v>316</v>
      </c>
      <c r="C109" s="1" t="s">
        <v>317</v>
      </c>
      <c r="D109" s="1" t="s">
        <v>48</v>
      </c>
      <c r="E109" s="1">
        <v>2018</v>
      </c>
      <c r="F109" s="1">
        <v>2018</v>
      </c>
      <c r="G109" s="10">
        <v>0</v>
      </c>
      <c r="H109" s="10">
        <v>0.11525423728813561</v>
      </c>
      <c r="I109" s="10">
        <v>0</v>
      </c>
      <c r="J109" s="10">
        <v>0</v>
      </c>
      <c r="K109" s="10">
        <v>0.57627118644067798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52">
        <v>0</v>
      </c>
      <c r="R109" s="52">
        <v>0</v>
      </c>
      <c r="S109" s="52">
        <v>0</v>
      </c>
      <c r="T109" s="52">
        <v>0</v>
      </c>
      <c r="U109" s="10">
        <v>0.11525423728813561</v>
      </c>
      <c r="V109" s="10">
        <v>0.62986440677966105</v>
      </c>
      <c r="W109" s="10">
        <v>0.11525423728813561</v>
      </c>
      <c r="X109" s="10">
        <v>0.57627118644067798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1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f t="shared" si="14"/>
        <v>0</v>
      </c>
      <c r="AN109" s="10">
        <f t="shared" si="15"/>
        <v>0</v>
      </c>
      <c r="AO109" s="55" t="s">
        <v>49</v>
      </c>
    </row>
    <row r="110" spans="1:41" ht="42" customHeight="1" x14ac:dyDescent="0.3">
      <c r="A110" s="1" t="s">
        <v>74</v>
      </c>
      <c r="B110" s="9" t="s">
        <v>318</v>
      </c>
      <c r="C110" s="1" t="s">
        <v>319</v>
      </c>
      <c r="D110" s="1" t="s">
        <v>48</v>
      </c>
      <c r="E110" s="1">
        <v>2018</v>
      </c>
      <c r="F110" s="1">
        <v>2018</v>
      </c>
      <c r="G110" s="10">
        <v>0</v>
      </c>
      <c r="H110" s="10">
        <v>0.11525423728813561</v>
      </c>
      <c r="I110" s="10">
        <v>0</v>
      </c>
      <c r="J110" s="10">
        <v>0</v>
      </c>
      <c r="K110" s="10">
        <v>0.57627118644067798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52">
        <v>0</v>
      </c>
      <c r="R110" s="52">
        <v>0</v>
      </c>
      <c r="S110" s="52">
        <v>0</v>
      </c>
      <c r="T110" s="52">
        <v>0</v>
      </c>
      <c r="U110" s="10">
        <v>0.11525423728813561</v>
      </c>
      <c r="V110" s="10">
        <v>0.62986440677966105</v>
      </c>
      <c r="W110" s="10">
        <v>0.11525423728813561</v>
      </c>
      <c r="X110" s="10">
        <v>0.57627118644067798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1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f t="shared" si="14"/>
        <v>0</v>
      </c>
      <c r="AN110" s="10">
        <f t="shared" si="15"/>
        <v>0</v>
      </c>
      <c r="AO110" s="55" t="s">
        <v>49</v>
      </c>
    </row>
    <row r="111" spans="1:41" ht="44.25" customHeight="1" x14ac:dyDescent="0.3">
      <c r="A111" s="1" t="s">
        <v>75</v>
      </c>
      <c r="B111" s="9" t="s">
        <v>320</v>
      </c>
      <c r="C111" s="1" t="s">
        <v>321</v>
      </c>
      <c r="D111" s="1" t="s">
        <v>48</v>
      </c>
      <c r="E111" s="1">
        <v>2018</v>
      </c>
      <c r="F111" s="1">
        <v>2018</v>
      </c>
      <c r="G111" s="10">
        <v>0</v>
      </c>
      <c r="H111" s="10">
        <v>0.11525423728813561</v>
      </c>
      <c r="I111" s="10">
        <v>0</v>
      </c>
      <c r="J111" s="10">
        <v>0</v>
      </c>
      <c r="K111" s="10">
        <v>0.57627118644067798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52">
        <v>0</v>
      </c>
      <c r="R111" s="52">
        <v>0</v>
      </c>
      <c r="S111" s="52">
        <v>0</v>
      </c>
      <c r="T111" s="52">
        <v>0</v>
      </c>
      <c r="U111" s="10">
        <v>0.11525423728813561</v>
      </c>
      <c r="V111" s="10">
        <v>0.62986440677966105</v>
      </c>
      <c r="W111" s="10">
        <v>0.11525423728813561</v>
      </c>
      <c r="X111" s="10">
        <v>0.57627118644067798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1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f t="shared" si="14"/>
        <v>0</v>
      </c>
      <c r="AN111" s="10">
        <f t="shared" si="15"/>
        <v>0</v>
      </c>
      <c r="AO111" s="55" t="s">
        <v>49</v>
      </c>
    </row>
    <row r="112" spans="1:41" ht="43.5" customHeight="1" x14ac:dyDescent="0.3">
      <c r="A112" s="1" t="s">
        <v>76</v>
      </c>
      <c r="B112" s="9" t="s">
        <v>322</v>
      </c>
      <c r="C112" s="1" t="s">
        <v>323</v>
      </c>
      <c r="D112" s="1" t="s">
        <v>48</v>
      </c>
      <c r="E112" s="1">
        <v>2018</v>
      </c>
      <c r="F112" s="1">
        <v>2018</v>
      </c>
      <c r="G112" s="10">
        <v>0</v>
      </c>
      <c r="H112" s="10">
        <v>0.11525423728813561</v>
      </c>
      <c r="I112" s="10">
        <v>0</v>
      </c>
      <c r="J112" s="10">
        <v>0</v>
      </c>
      <c r="K112" s="10">
        <v>0.57627118644067798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52">
        <v>0</v>
      </c>
      <c r="R112" s="52">
        <v>0</v>
      </c>
      <c r="S112" s="52">
        <v>0</v>
      </c>
      <c r="T112" s="52">
        <v>0</v>
      </c>
      <c r="U112" s="10">
        <v>0.11525423728813561</v>
      </c>
      <c r="V112" s="10">
        <v>0.62986440677966105</v>
      </c>
      <c r="W112" s="10">
        <v>0.11525423728813561</v>
      </c>
      <c r="X112" s="10">
        <v>0.57627118644067798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1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f t="shared" si="14"/>
        <v>0</v>
      </c>
      <c r="AN112" s="10">
        <f t="shared" si="15"/>
        <v>0</v>
      </c>
      <c r="AO112" s="55" t="s">
        <v>49</v>
      </c>
    </row>
    <row r="113" spans="1:41" ht="44.25" customHeight="1" x14ac:dyDescent="0.3">
      <c r="A113" s="1" t="s">
        <v>77</v>
      </c>
      <c r="B113" s="9" t="s">
        <v>324</v>
      </c>
      <c r="C113" s="1" t="s">
        <v>325</v>
      </c>
      <c r="D113" s="1" t="s">
        <v>48</v>
      </c>
      <c r="E113" s="1">
        <v>2018</v>
      </c>
      <c r="F113" s="1">
        <v>2018</v>
      </c>
      <c r="G113" s="10">
        <v>0</v>
      </c>
      <c r="H113" s="10">
        <v>4.2372881355932208E-2</v>
      </c>
      <c r="I113" s="10">
        <v>0</v>
      </c>
      <c r="J113" s="10">
        <v>0</v>
      </c>
      <c r="K113" s="10">
        <v>0.21186440677966104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52">
        <v>0</v>
      </c>
      <c r="R113" s="52">
        <v>0</v>
      </c>
      <c r="S113" s="52">
        <v>0</v>
      </c>
      <c r="T113" s="52">
        <v>0</v>
      </c>
      <c r="U113" s="10">
        <v>4.2372881355932208E-2</v>
      </c>
      <c r="V113" s="10">
        <v>0.23156779661016949</v>
      </c>
      <c r="W113" s="10">
        <v>4.2372881355932208E-2</v>
      </c>
      <c r="X113" s="10">
        <v>0.21186440677966104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1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f t="shared" si="14"/>
        <v>0</v>
      </c>
      <c r="AN113" s="10">
        <f t="shared" si="15"/>
        <v>0</v>
      </c>
      <c r="AO113" s="55" t="s">
        <v>49</v>
      </c>
    </row>
    <row r="114" spans="1:41" ht="30.75" customHeight="1" x14ac:dyDescent="0.3">
      <c r="A114" s="1" t="s">
        <v>78</v>
      </c>
      <c r="B114" s="9" t="s">
        <v>326</v>
      </c>
      <c r="C114" s="1" t="s">
        <v>327</v>
      </c>
      <c r="D114" s="1" t="s">
        <v>48</v>
      </c>
      <c r="E114" s="1">
        <v>2018</v>
      </c>
      <c r="F114" s="1">
        <v>2018</v>
      </c>
      <c r="G114" s="10">
        <v>0</v>
      </c>
      <c r="H114" s="10">
        <v>5.0847457627118647E-2</v>
      </c>
      <c r="I114" s="10">
        <v>0</v>
      </c>
      <c r="J114" s="10">
        <v>0</v>
      </c>
      <c r="K114" s="10">
        <v>0.25423728813559321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52">
        <v>0</v>
      </c>
      <c r="R114" s="52">
        <v>0</v>
      </c>
      <c r="S114" s="52">
        <v>0</v>
      </c>
      <c r="T114" s="52">
        <v>0</v>
      </c>
      <c r="U114" s="10">
        <v>5.0847457627118647E-2</v>
      </c>
      <c r="V114" s="10">
        <v>0.27788135593220337</v>
      </c>
      <c r="W114" s="10">
        <v>5.0847457627118647E-2</v>
      </c>
      <c r="X114" s="10">
        <v>0.25423728813559321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1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f t="shared" si="14"/>
        <v>0</v>
      </c>
      <c r="AN114" s="10">
        <f t="shared" si="15"/>
        <v>0</v>
      </c>
      <c r="AO114" s="55" t="s">
        <v>49</v>
      </c>
    </row>
    <row r="115" spans="1:41" ht="37.5" x14ac:dyDescent="0.3">
      <c r="A115" s="1" t="s">
        <v>79</v>
      </c>
      <c r="B115" s="9" t="s">
        <v>328</v>
      </c>
      <c r="C115" s="1" t="s">
        <v>147</v>
      </c>
      <c r="D115" s="1" t="s">
        <v>48</v>
      </c>
      <c r="E115" s="1">
        <v>2019</v>
      </c>
      <c r="F115" s="1">
        <v>2019</v>
      </c>
      <c r="G115" s="1" t="s">
        <v>97</v>
      </c>
      <c r="H115" s="10">
        <v>5.0847457627118647E-2</v>
      </c>
      <c r="I115" s="10">
        <v>0</v>
      </c>
      <c r="J115" s="10">
        <v>0</v>
      </c>
      <c r="K115" s="10">
        <v>0.25423728813559321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52">
        <v>0</v>
      </c>
      <c r="R115" s="52">
        <v>0</v>
      </c>
      <c r="S115" s="52">
        <v>0</v>
      </c>
      <c r="T115" s="52">
        <v>0</v>
      </c>
      <c r="U115" s="10">
        <v>5.0847457627118647E-2</v>
      </c>
      <c r="V115" s="10">
        <v>0.29008474576271187</v>
      </c>
      <c r="W115" s="10">
        <v>5.0847457627118647E-2</v>
      </c>
      <c r="X115" s="10">
        <v>0.25423728813559321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1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f t="shared" si="14"/>
        <v>0</v>
      </c>
      <c r="AN115" s="10">
        <f t="shared" si="15"/>
        <v>0</v>
      </c>
      <c r="AO115" s="6"/>
    </row>
    <row r="116" spans="1:41" ht="37.5" x14ac:dyDescent="0.3">
      <c r="A116" s="1" t="s">
        <v>80</v>
      </c>
      <c r="B116" s="9" t="s">
        <v>329</v>
      </c>
      <c r="C116" s="1" t="s">
        <v>148</v>
      </c>
      <c r="D116" s="1" t="s">
        <v>48</v>
      </c>
      <c r="E116" s="1">
        <v>2019</v>
      </c>
      <c r="F116" s="1">
        <v>2019</v>
      </c>
      <c r="G116" s="1" t="s">
        <v>97</v>
      </c>
      <c r="H116" s="10">
        <v>9.8305084745762716E-2</v>
      </c>
      <c r="I116" s="10">
        <v>0</v>
      </c>
      <c r="J116" s="10">
        <v>0</v>
      </c>
      <c r="K116" s="10">
        <v>0.49152542372881353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52">
        <v>0</v>
      </c>
      <c r="R116" s="52">
        <v>0</v>
      </c>
      <c r="S116" s="52">
        <v>0</v>
      </c>
      <c r="T116" s="52">
        <v>0</v>
      </c>
      <c r="U116" s="10">
        <v>9.8305084745762716E-2</v>
      </c>
      <c r="V116" s="10">
        <v>0.56083050847457627</v>
      </c>
      <c r="W116" s="10">
        <v>9.8305084745762716E-2</v>
      </c>
      <c r="X116" s="10">
        <v>0.49152542372881353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1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f t="shared" si="14"/>
        <v>0</v>
      </c>
      <c r="AN116" s="10">
        <f t="shared" si="15"/>
        <v>0</v>
      </c>
      <c r="AO116" s="6"/>
    </row>
    <row r="117" spans="1:41" ht="37.5" x14ac:dyDescent="0.3">
      <c r="A117" s="1" t="s">
        <v>81</v>
      </c>
      <c r="B117" s="9" t="s">
        <v>330</v>
      </c>
      <c r="C117" s="1" t="s">
        <v>149</v>
      </c>
      <c r="D117" s="1" t="s">
        <v>48</v>
      </c>
      <c r="E117" s="1">
        <v>2019</v>
      </c>
      <c r="F117" s="1">
        <v>2019</v>
      </c>
      <c r="G117" s="1" t="s">
        <v>97</v>
      </c>
      <c r="H117" s="10">
        <v>5.0847457627118647E-2</v>
      </c>
      <c r="I117" s="10">
        <v>0</v>
      </c>
      <c r="J117" s="10">
        <v>0</v>
      </c>
      <c r="K117" s="10">
        <v>0.25423728813559321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52">
        <v>0</v>
      </c>
      <c r="R117" s="52">
        <v>0</v>
      </c>
      <c r="S117" s="52">
        <v>0</v>
      </c>
      <c r="T117" s="52">
        <v>0</v>
      </c>
      <c r="U117" s="10">
        <v>5.0847457627118647E-2</v>
      </c>
      <c r="V117" s="10">
        <v>0.29008474576271187</v>
      </c>
      <c r="W117" s="10">
        <v>5.0847457627118647E-2</v>
      </c>
      <c r="X117" s="10">
        <v>0.25423728813559321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1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f t="shared" si="14"/>
        <v>0</v>
      </c>
      <c r="AN117" s="10">
        <f t="shared" si="15"/>
        <v>0</v>
      </c>
      <c r="AO117" s="6"/>
    </row>
    <row r="118" spans="1:41" ht="37.5" x14ac:dyDescent="0.3">
      <c r="A118" s="1" t="s">
        <v>82</v>
      </c>
      <c r="B118" s="9" t="s">
        <v>331</v>
      </c>
      <c r="C118" s="1" t="s">
        <v>332</v>
      </c>
      <c r="D118" s="1" t="s">
        <v>97</v>
      </c>
      <c r="E118" s="1">
        <v>2020</v>
      </c>
      <c r="F118" s="1">
        <v>2020</v>
      </c>
      <c r="G118" s="1" t="s">
        <v>97</v>
      </c>
      <c r="H118" s="10">
        <v>9.8305084745762716E-2</v>
      </c>
      <c r="I118" s="10">
        <v>0</v>
      </c>
      <c r="J118" s="10">
        <v>0</v>
      </c>
      <c r="K118" s="10">
        <v>0.57999999999999996</v>
      </c>
      <c r="L118" s="10">
        <v>0</v>
      </c>
      <c r="M118" s="10">
        <v>0.57999999999999996</v>
      </c>
      <c r="N118" s="10">
        <v>0</v>
      </c>
      <c r="O118" s="10">
        <v>0</v>
      </c>
      <c r="P118" s="10">
        <v>0</v>
      </c>
      <c r="Q118" s="52">
        <v>0</v>
      </c>
      <c r="R118" s="10">
        <v>0</v>
      </c>
      <c r="S118" s="52">
        <v>0</v>
      </c>
      <c r="T118" s="52">
        <v>0</v>
      </c>
      <c r="U118" s="10">
        <v>9.8305084745762716E-2</v>
      </c>
      <c r="V118" s="10">
        <v>0.58442372881355931</v>
      </c>
      <c r="W118" s="10">
        <v>9.8305084745762716E-2</v>
      </c>
      <c r="X118" s="10">
        <v>0.57999999999999996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1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f t="shared" si="14"/>
        <v>0</v>
      </c>
      <c r="AN118" s="10">
        <f t="shared" si="15"/>
        <v>0</v>
      </c>
      <c r="AO118" s="6"/>
    </row>
    <row r="119" spans="1:41" ht="37.5" x14ac:dyDescent="0.3">
      <c r="A119" s="1" t="s">
        <v>85</v>
      </c>
      <c r="B119" s="9" t="s">
        <v>333</v>
      </c>
      <c r="C119" s="1" t="s">
        <v>334</v>
      </c>
      <c r="D119" s="1" t="s">
        <v>97</v>
      </c>
      <c r="E119" s="1">
        <v>2020</v>
      </c>
      <c r="F119" s="1">
        <v>2020</v>
      </c>
      <c r="G119" s="1" t="s">
        <v>97</v>
      </c>
      <c r="H119" s="10">
        <v>4.2372881355932208E-2</v>
      </c>
      <c r="I119" s="10">
        <v>0</v>
      </c>
      <c r="J119" s="10">
        <v>0</v>
      </c>
      <c r="K119" s="10">
        <v>0.25</v>
      </c>
      <c r="L119" s="10">
        <v>0</v>
      </c>
      <c r="M119" s="10">
        <v>0.25</v>
      </c>
      <c r="N119" s="10">
        <v>0</v>
      </c>
      <c r="O119" s="10">
        <v>0</v>
      </c>
      <c r="P119" s="10">
        <v>0</v>
      </c>
      <c r="Q119" s="52">
        <v>0</v>
      </c>
      <c r="R119" s="10">
        <v>0</v>
      </c>
      <c r="S119" s="52">
        <v>0</v>
      </c>
      <c r="T119" s="52">
        <v>0</v>
      </c>
      <c r="U119" s="10">
        <v>4.2372881355932208E-2</v>
      </c>
      <c r="V119" s="10">
        <v>0.25190677966101699</v>
      </c>
      <c r="W119" s="10">
        <v>4.2372881355932208E-2</v>
      </c>
      <c r="X119" s="10">
        <v>0.25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1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f t="shared" si="14"/>
        <v>0</v>
      </c>
      <c r="AN119" s="10">
        <f t="shared" si="15"/>
        <v>0</v>
      </c>
      <c r="AO119" s="6"/>
    </row>
    <row r="120" spans="1:41" ht="37.5" x14ac:dyDescent="0.3">
      <c r="A120" s="1" t="s">
        <v>86</v>
      </c>
      <c r="B120" s="9" t="s">
        <v>335</v>
      </c>
      <c r="C120" s="1" t="s">
        <v>336</v>
      </c>
      <c r="D120" s="1" t="s">
        <v>97</v>
      </c>
      <c r="E120" s="1">
        <v>2020</v>
      </c>
      <c r="F120" s="1">
        <v>2020</v>
      </c>
      <c r="G120" s="1" t="s">
        <v>97</v>
      </c>
      <c r="H120" s="10">
        <v>4.9152542372881358E-2</v>
      </c>
      <c r="I120" s="10">
        <v>0</v>
      </c>
      <c r="J120" s="10">
        <v>0</v>
      </c>
      <c r="K120" s="10">
        <v>0.28999999999999998</v>
      </c>
      <c r="L120" s="10">
        <v>0</v>
      </c>
      <c r="M120" s="10">
        <v>0.28999999999999998</v>
      </c>
      <c r="N120" s="10">
        <v>0</v>
      </c>
      <c r="O120" s="10">
        <v>0</v>
      </c>
      <c r="P120" s="10">
        <v>0</v>
      </c>
      <c r="Q120" s="52">
        <v>0</v>
      </c>
      <c r="R120" s="10">
        <v>0</v>
      </c>
      <c r="S120" s="52">
        <v>0</v>
      </c>
      <c r="T120" s="52">
        <v>0</v>
      </c>
      <c r="U120" s="10">
        <v>4.9152542372881358E-2</v>
      </c>
      <c r="V120" s="10">
        <v>0.29221186440677965</v>
      </c>
      <c r="W120" s="10">
        <v>4.9152542372881358E-2</v>
      </c>
      <c r="X120" s="10">
        <v>0.28999999999999998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1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f t="shared" si="14"/>
        <v>0</v>
      </c>
      <c r="AN120" s="10">
        <f t="shared" si="15"/>
        <v>0</v>
      </c>
      <c r="AO120" s="6"/>
    </row>
    <row r="121" spans="1:41" ht="37.5" x14ac:dyDescent="0.3">
      <c r="A121" s="1" t="s">
        <v>87</v>
      </c>
      <c r="B121" s="9" t="s">
        <v>337</v>
      </c>
      <c r="C121" s="1" t="s">
        <v>338</v>
      </c>
      <c r="D121" s="1" t="s">
        <v>48</v>
      </c>
      <c r="E121" s="1">
        <v>2021</v>
      </c>
      <c r="F121" s="1">
        <v>2021</v>
      </c>
      <c r="G121" s="1" t="s">
        <v>97</v>
      </c>
      <c r="H121" s="10">
        <v>9.3220338983050863E-2</v>
      </c>
      <c r="I121" s="10">
        <v>0</v>
      </c>
      <c r="J121" s="10">
        <v>0</v>
      </c>
      <c r="K121" s="10">
        <v>0.46610169491525427</v>
      </c>
      <c r="L121" s="10">
        <v>0</v>
      </c>
      <c r="M121" s="10">
        <v>0</v>
      </c>
      <c r="N121" s="10">
        <v>0</v>
      </c>
      <c r="O121" s="10">
        <v>0</v>
      </c>
      <c r="P121" s="10">
        <v>0.57610169491525431</v>
      </c>
      <c r="Q121" s="52">
        <v>0</v>
      </c>
      <c r="R121" s="10">
        <v>0.57610169491525431</v>
      </c>
      <c r="S121" s="52">
        <v>0</v>
      </c>
      <c r="T121" s="52">
        <v>0</v>
      </c>
      <c r="U121" s="10">
        <v>9.3220338983050863E-2</v>
      </c>
      <c r="V121" s="10">
        <v>0.57610169491525431</v>
      </c>
      <c r="W121" s="10">
        <v>9.3220338983050863E-2</v>
      </c>
      <c r="X121" s="10">
        <v>0.46610169491525427</v>
      </c>
      <c r="Y121" s="10">
        <v>9.3220338983050863E-2</v>
      </c>
      <c r="Z121" s="10">
        <v>0.57610169491525431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1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f t="shared" si="14"/>
        <v>0</v>
      </c>
      <c r="AN121" s="10">
        <f t="shared" si="15"/>
        <v>0</v>
      </c>
      <c r="AO121" s="6"/>
    </row>
    <row r="122" spans="1:41" ht="37.5" x14ac:dyDescent="0.3">
      <c r="A122" s="1" t="s">
        <v>88</v>
      </c>
      <c r="B122" s="9" t="s">
        <v>339</v>
      </c>
      <c r="C122" s="1" t="s">
        <v>340</v>
      </c>
      <c r="D122" s="1" t="s">
        <v>48</v>
      </c>
      <c r="E122" s="1">
        <v>2021</v>
      </c>
      <c r="F122" s="1">
        <v>2021</v>
      </c>
      <c r="G122" s="1" t="s">
        <v>97</v>
      </c>
      <c r="H122" s="10">
        <v>9.8305084745762716E-2</v>
      </c>
      <c r="I122" s="10">
        <v>0</v>
      </c>
      <c r="J122" s="10">
        <v>0</v>
      </c>
      <c r="K122" s="10">
        <v>0.49152542372881353</v>
      </c>
      <c r="L122" s="10">
        <v>0</v>
      </c>
      <c r="M122" s="10">
        <v>0</v>
      </c>
      <c r="N122" s="10">
        <v>0</v>
      </c>
      <c r="O122" s="10">
        <v>0</v>
      </c>
      <c r="P122" s="10">
        <v>0.60752542372881357</v>
      </c>
      <c r="Q122" s="52">
        <v>0</v>
      </c>
      <c r="R122" s="10">
        <v>0.60752542372881357</v>
      </c>
      <c r="S122" s="52">
        <v>0</v>
      </c>
      <c r="T122" s="52">
        <v>0</v>
      </c>
      <c r="U122" s="10">
        <v>9.8305084745762716E-2</v>
      </c>
      <c r="V122" s="10">
        <v>0.60752542372881357</v>
      </c>
      <c r="W122" s="10">
        <v>9.8305084745762716E-2</v>
      </c>
      <c r="X122" s="10">
        <v>0.49152542372881353</v>
      </c>
      <c r="Y122" s="10">
        <v>9.8305084745762716E-2</v>
      </c>
      <c r="Z122" s="10">
        <v>0.60752542372881357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1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f t="shared" si="14"/>
        <v>0</v>
      </c>
      <c r="AN122" s="10">
        <f t="shared" si="15"/>
        <v>0</v>
      </c>
      <c r="AO122" s="6"/>
    </row>
    <row r="123" spans="1:41" ht="37.5" x14ac:dyDescent="0.3">
      <c r="A123" s="1" t="s">
        <v>89</v>
      </c>
      <c r="B123" s="9" t="s">
        <v>341</v>
      </c>
      <c r="C123" s="1" t="s">
        <v>342</v>
      </c>
      <c r="D123" s="1" t="s">
        <v>48</v>
      </c>
      <c r="E123" s="1">
        <v>2021</v>
      </c>
      <c r="F123" s="1">
        <v>2021</v>
      </c>
      <c r="G123" s="1" t="s">
        <v>97</v>
      </c>
      <c r="H123" s="10">
        <v>0.10169491525423729</v>
      </c>
      <c r="I123" s="10">
        <v>0</v>
      </c>
      <c r="J123" s="10">
        <v>0</v>
      </c>
      <c r="K123" s="10">
        <v>0.50847457627118642</v>
      </c>
      <c r="L123" s="10">
        <v>0</v>
      </c>
      <c r="M123" s="10">
        <v>0</v>
      </c>
      <c r="N123" s="10">
        <v>0</v>
      </c>
      <c r="O123" s="10">
        <v>0</v>
      </c>
      <c r="P123" s="10">
        <v>0.62847457627118641</v>
      </c>
      <c r="Q123" s="52">
        <v>0</v>
      </c>
      <c r="R123" s="10">
        <v>0.62847457627118641</v>
      </c>
      <c r="S123" s="52">
        <v>0</v>
      </c>
      <c r="T123" s="52">
        <v>0</v>
      </c>
      <c r="U123" s="10">
        <v>0.10169491525423729</v>
      </c>
      <c r="V123" s="10">
        <v>0.62847457627118641</v>
      </c>
      <c r="W123" s="10">
        <v>0.10169491525423729</v>
      </c>
      <c r="X123" s="10">
        <v>0.50847457627118642</v>
      </c>
      <c r="Y123" s="10">
        <v>0.10169491525423729</v>
      </c>
      <c r="Z123" s="10">
        <v>0.62847457627118641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1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f t="shared" si="14"/>
        <v>0</v>
      </c>
      <c r="AN123" s="10">
        <f t="shared" si="15"/>
        <v>0</v>
      </c>
      <c r="AO123" s="6"/>
    </row>
    <row r="124" spans="1:41" ht="37.5" x14ac:dyDescent="0.3">
      <c r="A124" s="1" t="s">
        <v>90</v>
      </c>
      <c r="B124" s="9" t="s">
        <v>343</v>
      </c>
      <c r="C124" s="1" t="s">
        <v>344</v>
      </c>
      <c r="D124" s="1" t="s">
        <v>48</v>
      </c>
      <c r="E124" s="1">
        <v>2021</v>
      </c>
      <c r="F124" s="1">
        <v>2021</v>
      </c>
      <c r="G124" s="1" t="s">
        <v>97</v>
      </c>
      <c r="H124" s="10">
        <v>0.10169491525423729</v>
      </c>
      <c r="I124" s="10">
        <v>0</v>
      </c>
      <c r="J124" s="10">
        <v>0</v>
      </c>
      <c r="K124" s="10">
        <v>0.50847457627118642</v>
      </c>
      <c r="L124" s="10">
        <v>0</v>
      </c>
      <c r="M124" s="10">
        <v>0</v>
      </c>
      <c r="N124" s="10">
        <v>0</v>
      </c>
      <c r="O124" s="10">
        <v>0</v>
      </c>
      <c r="P124" s="10">
        <v>0.62847457627118641</v>
      </c>
      <c r="Q124" s="52">
        <v>0</v>
      </c>
      <c r="R124" s="10">
        <v>0.62847457627118641</v>
      </c>
      <c r="S124" s="52">
        <v>0</v>
      </c>
      <c r="T124" s="52">
        <v>0</v>
      </c>
      <c r="U124" s="10">
        <v>0.10169491525423729</v>
      </c>
      <c r="V124" s="10">
        <v>0.62847457627118641</v>
      </c>
      <c r="W124" s="10">
        <v>0.10169491525423729</v>
      </c>
      <c r="X124" s="10">
        <v>0.50847457627118642</v>
      </c>
      <c r="Y124" s="10">
        <v>0.10169491525423729</v>
      </c>
      <c r="Z124" s="10">
        <v>0.62847457627118641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1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f t="shared" si="14"/>
        <v>0</v>
      </c>
      <c r="AN124" s="10">
        <f t="shared" si="15"/>
        <v>0</v>
      </c>
      <c r="AO124" s="6"/>
    </row>
    <row r="125" spans="1:41" ht="37.5" x14ac:dyDescent="0.3">
      <c r="A125" s="1" t="s">
        <v>91</v>
      </c>
      <c r="B125" s="9" t="s">
        <v>345</v>
      </c>
      <c r="C125" s="1" t="s">
        <v>346</v>
      </c>
      <c r="D125" s="1" t="s">
        <v>48</v>
      </c>
      <c r="E125" s="1">
        <v>2021</v>
      </c>
      <c r="F125" s="1">
        <v>2021</v>
      </c>
      <c r="G125" s="1" t="s">
        <v>97</v>
      </c>
      <c r="H125" s="10">
        <v>3.7288135593220341E-2</v>
      </c>
      <c r="I125" s="10">
        <v>0</v>
      </c>
      <c r="J125" s="10">
        <v>0</v>
      </c>
      <c r="K125" s="10">
        <v>0.1864406779661017</v>
      </c>
      <c r="L125" s="10">
        <v>0</v>
      </c>
      <c r="M125" s="10">
        <v>0</v>
      </c>
      <c r="N125" s="10">
        <v>0</v>
      </c>
      <c r="O125" s="10">
        <v>0</v>
      </c>
      <c r="P125" s="10">
        <v>0.23044067796610171</v>
      </c>
      <c r="Q125" s="52">
        <v>0</v>
      </c>
      <c r="R125" s="10">
        <v>0.23044067796610171</v>
      </c>
      <c r="S125" s="52">
        <v>0</v>
      </c>
      <c r="T125" s="52">
        <v>0</v>
      </c>
      <c r="U125" s="10">
        <v>3.7288135593220341E-2</v>
      </c>
      <c r="V125" s="10">
        <v>0.23044067796610171</v>
      </c>
      <c r="W125" s="10">
        <v>3.7288135593220341E-2</v>
      </c>
      <c r="X125" s="10">
        <v>0.1864406779661017</v>
      </c>
      <c r="Y125" s="10">
        <v>3.7288135593220341E-2</v>
      </c>
      <c r="Z125" s="10">
        <v>0.23044067796610171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1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f t="shared" si="14"/>
        <v>0</v>
      </c>
      <c r="AN125" s="10">
        <f t="shared" si="15"/>
        <v>0</v>
      </c>
      <c r="AO125" s="6"/>
    </row>
    <row r="126" spans="1:41" ht="37.5" x14ac:dyDescent="0.3">
      <c r="A126" s="1" t="s">
        <v>92</v>
      </c>
      <c r="B126" s="9" t="s">
        <v>347</v>
      </c>
      <c r="C126" s="1" t="s">
        <v>348</v>
      </c>
      <c r="D126" s="1" t="s">
        <v>48</v>
      </c>
      <c r="E126" s="1">
        <v>2021</v>
      </c>
      <c r="F126" s="1">
        <v>2021</v>
      </c>
      <c r="G126" s="1" t="s">
        <v>97</v>
      </c>
      <c r="H126" s="10">
        <v>3.7288135593220341E-2</v>
      </c>
      <c r="I126" s="10">
        <v>0</v>
      </c>
      <c r="J126" s="10">
        <v>0</v>
      </c>
      <c r="K126" s="10">
        <v>0.1864406779661017</v>
      </c>
      <c r="L126" s="10">
        <v>0</v>
      </c>
      <c r="M126" s="10">
        <v>0</v>
      </c>
      <c r="N126" s="10">
        <v>0</v>
      </c>
      <c r="O126" s="10">
        <v>0</v>
      </c>
      <c r="P126" s="10">
        <v>0.23044067796610171</v>
      </c>
      <c r="Q126" s="52">
        <v>0</v>
      </c>
      <c r="R126" s="10">
        <v>0.23044067796610199</v>
      </c>
      <c r="S126" s="52">
        <v>0</v>
      </c>
      <c r="T126" s="52">
        <v>0</v>
      </c>
      <c r="U126" s="10">
        <v>3.7288135593220341E-2</v>
      </c>
      <c r="V126" s="10">
        <v>0.23044067796610171</v>
      </c>
      <c r="W126" s="10">
        <v>3.7288135593220341E-2</v>
      </c>
      <c r="X126" s="10">
        <v>0.1864406779661017</v>
      </c>
      <c r="Y126" s="10">
        <v>3.7288135593220341E-2</v>
      </c>
      <c r="Z126" s="10">
        <v>0.23044067796610171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1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f t="shared" si="14"/>
        <v>0</v>
      </c>
      <c r="AN126" s="10">
        <f t="shared" si="15"/>
        <v>0</v>
      </c>
      <c r="AO126" s="6"/>
    </row>
    <row r="127" spans="1:41" ht="37.5" x14ac:dyDescent="0.3">
      <c r="A127" s="1" t="s">
        <v>93</v>
      </c>
      <c r="B127" s="9" t="s">
        <v>349</v>
      </c>
      <c r="C127" s="1" t="s">
        <v>350</v>
      </c>
      <c r="D127" s="1" t="s">
        <v>48</v>
      </c>
      <c r="E127" s="1">
        <v>2021</v>
      </c>
      <c r="F127" s="1">
        <v>2021</v>
      </c>
      <c r="G127" s="1" t="s">
        <v>97</v>
      </c>
      <c r="H127" s="10">
        <v>6.7796610169491525E-2</v>
      </c>
      <c r="I127" s="10">
        <v>0</v>
      </c>
      <c r="J127" s="10">
        <v>0</v>
      </c>
      <c r="K127" s="10">
        <v>0.33898305084745767</v>
      </c>
      <c r="L127" s="10">
        <v>0</v>
      </c>
      <c r="M127" s="10">
        <v>0</v>
      </c>
      <c r="N127" s="10">
        <v>0</v>
      </c>
      <c r="O127" s="10">
        <v>0</v>
      </c>
      <c r="P127" s="10">
        <v>0.41898305084745763</v>
      </c>
      <c r="Q127" s="52">
        <v>0</v>
      </c>
      <c r="R127" s="10">
        <v>0.41898305084745763</v>
      </c>
      <c r="S127" s="52">
        <v>0</v>
      </c>
      <c r="T127" s="52">
        <v>0</v>
      </c>
      <c r="U127" s="10">
        <v>6.7796610169491525E-2</v>
      </c>
      <c r="V127" s="10">
        <v>0.41898305084745763</v>
      </c>
      <c r="W127" s="10">
        <v>6.7796610169491525E-2</v>
      </c>
      <c r="X127" s="10">
        <v>0.33898305084745767</v>
      </c>
      <c r="Y127" s="10">
        <v>6.7796610169491525E-2</v>
      </c>
      <c r="Z127" s="10">
        <v>0.41898305084745763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1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f t="shared" si="14"/>
        <v>0</v>
      </c>
      <c r="AN127" s="10">
        <f t="shared" si="15"/>
        <v>0</v>
      </c>
      <c r="AO127" s="6"/>
    </row>
    <row r="128" spans="1:41" ht="37.5" x14ac:dyDescent="0.3">
      <c r="A128" s="1" t="s">
        <v>114</v>
      </c>
      <c r="B128" s="9" t="s">
        <v>120</v>
      </c>
      <c r="C128" s="1" t="s">
        <v>121</v>
      </c>
      <c r="D128" s="1" t="s">
        <v>47</v>
      </c>
      <c r="E128" s="1" t="s">
        <v>53</v>
      </c>
      <c r="F128" s="1" t="s">
        <v>97</v>
      </c>
      <c r="G128" s="1" t="s">
        <v>53</v>
      </c>
      <c r="H128" s="10">
        <v>0</v>
      </c>
      <c r="I128" s="11">
        <v>1.7000000000000001E-2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6">
        <v>7.1999999999999995E-2</v>
      </c>
      <c r="Q128" s="10">
        <v>0</v>
      </c>
      <c r="R128" s="53">
        <v>1.6999999999999994E-2</v>
      </c>
      <c r="S128" s="65">
        <v>5.5E-2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1">
        <v>1.7000000000000001E-2</v>
      </c>
      <c r="Z128" s="6">
        <v>7.1999999999999995E-2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6">
        <v>7.1999999999999995E-2</v>
      </c>
      <c r="AH128" s="8">
        <v>6.2001800000000003E-2</v>
      </c>
      <c r="AI128" s="10">
        <v>0</v>
      </c>
      <c r="AJ128" s="10">
        <v>0</v>
      </c>
      <c r="AK128" s="10">
        <v>0</v>
      </c>
      <c r="AL128" s="10">
        <v>0</v>
      </c>
      <c r="AM128" s="10">
        <f t="shared" si="14"/>
        <v>7.1999999999999995E-2</v>
      </c>
      <c r="AN128" s="10">
        <f t="shared" si="15"/>
        <v>6.2001800000000003E-2</v>
      </c>
      <c r="AO128" s="6"/>
    </row>
    <row r="129" spans="1:41" ht="37.5" x14ac:dyDescent="0.3">
      <c r="A129" s="1" t="s">
        <v>115</v>
      </c>
      <c r="B129" s="9" t="s">
        <v>122</v>
      </c>
      <c r="C129" s="1" t="s">
        <v>123</v>
      </c>
      <c r="D129" s="1" t="s">
        <v>47</v>
      </c>
      <c r="E129" s="1" t="s">
        <v>53</v>
      </c>
      <c r="F129" s="1" t="s">
        <v>97</v>
      </c>
      <c r="G129" s="1" t="s">
        <v>53</v>
      </c>
      <c r="H129" s="10">
        <v>0</v>
      </c>
      <c r="I129" s="11">
        <v>3.3000000000000002E-2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6">
        <v>0.13900000000000001</v>
      </c>
      <c r="Q129" s="10">
        <v>0</v>
      </c>
      <c r="R129" s="53">
        <v>1.7000000000000015E-2</v>
      </c>
      <c r="S129" s="53">
        <v>0.122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1">
        <v>3.3000000000000002E-2</v>
      </c>
      <c r="Z129" s="6">
        <v>0.13900000000000001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6">
        <v>0.13900000000000001</v>
      </c>
      <c r="AH129" s="8">
        <v>0.1314968</v>
      </c>
      <c r="AI129" s="10">
        <v>0</v>
      </c>
      <c r="AJ129" s="10">
        <v>0</v>
      </c>
      <c r="AK129" s="10">
        <v>0</v>
      </c>
      <c r="AL129" s="10">
        <v>0</v>
      </c>
      <c r="AM129" s="10">
        <f t="shared" si="14"/>
        <v>0.13900000000000001</v>
      </c>
      <c r="AN129" s="10">
        <f t="shared" si="15"/>
        <v>0.1314968</v>
      </c>
      <c r="AO129" s="6"/>
    </row>
    <row r="130" spans="1:41" ht="37.5" x14ac:dyDescent="0.3">
      <c r="A130" s="1" t="s">
        <v>116</v>
      </c>
      <c r="B130" s="9" t="s">
        <v>124</v>
      </c>
      <c r="C130" s="1" t="s">
        <v>125</v>
      </c>
      <c r="D130" s="1" t="s">
        <v>47</v>
      </c>
      <c r="E130" s="1" t="s">
        <v>53</v>
      </c>
      <c r="F130" s="1" t="s">
        <v>97</v>
      </c>
      <c r="G130" s="1" t="s">
        <v>53</v>
      </c>
      <c r="H130" s="10">
        <v>0</v>
      </c>
      <c r="I130" s="11">
        <v>3.3000000000000002E-2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6">
        <v>0.13900000000000001</v>
      </c>
      <c r="Q130" s="10">
        <v>0</v>
      </c>
      <c r="R130" s="53">
        <v>1.7000000000000015E-2</v>
      </c>
      <c r="S130" s="53">
        <v>0.122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1">
        <v>3.3000000000000002E-2</v>
      </c>
      <c r="Z130" s="6">
        <v>0.13900000000000001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6">
        <v>0.13900000000000001</v>
      </c>
      <c r="AH130" s="8">
        <v>0.13029679999999999</v>
      </c>
      <c r="AI130" s="10">
        <v>0</v>
      </c>
      <c r="AJ130" s="10">
        <v>0</v>
      </c>
      <c r="AK130" s="10">
        <v>0</v>
      </c>
      <c r="AL130" s="10">
        <v>0</v>
      </c>
      <c r="AM130" s="10">
        <f t="shared" si="14"/>
        <v>0.13900000000000001</v>
      </c>
      <c r="AN130" s="10">
        <f t="shared" si="15"/>
        <v>0.13029679999999999</v>
      </c>
      <c r="AO130" s="6"/>
    </row>
    <row r="131" spans="1:41" ht="37.5" x14ac:dyDescent="0.3">
      <c r="A131" s="1" t="s">
        <v>117</v>
      </c>
      <c r="B131" s="9" t="s">
        <v>126</v>
      </c>
      <c r="C131" s="1" t="s">
        <v>127</v>
      </c>
      <c r="D131" s="1" t="s">
        <v>47</v>
      </c>
      <c r="E131" s="1" t="s">
        <v>53</v>
      </c>
      <c r="F131" s="1" t="s">
        <v>97</v>
      </c>
      <c r="G131" s="1" t="s">
        <v>53</v>
      </c>
      <c r="H131" s="10">
        <v>0</v>
      </c>
      <c r="I131" s="11">
        <v>4.1000000000000002E-2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6">
        <v>0.17399999999999999</v>
      </c>
      <c r="Q131" s="10">
        <v>0</v>
      </c>
      <c r="R131" s="53">
        <v>1.6999999999999987E-2</v>
      </c>
      <c r="S131" s="53">
        <v>0.157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1">
        <v>4.1000000000000002E-2</v>
      </c>
      <c r="Z131" s="6">
        <v>0.17399999999999999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6">
        <v>0.17399999999999999</v>
      </c>
      <c r="AH131" s="8">
        <v>0.16696179999999999</v>
      </c>
      <c r="AI131" s="10">
        <v>0</v>
      </c>
      <c r="AJ131" s="10">
        <v>0</v>
      </c>
      <c r="AK131" s="10">
        <v>0</v>
      </c>
      <c r="AL131" s="10">
        <v>0</v>
      </c>
      <c r="AM131" s="10">
        <f t="shared" si="14"/>
        <v>0.17399999999999999</v>
      </c>
      <c r="AN131" s="10">
        <f t="shared" si="15"/>
        <v>0.16696179999999999</v>
      </c>
      <c r="AO131" s="6"/>
    </row>
    <row r="132" spans="1:41" ht="37.5" x14ac:dyDescent="0.3">
      <c r="A132" s="1" t="s">
        <v>118</v>
      </c>
      <c r="B132" s="9" t="s">
        <v>128</v>
      </c>
      <c r="C132" s="1" t="s">
        <v>129</v>
      </c>
      <c r="D132" s="1" t="s">
        <v>47</v>
      </c>
      <c r="E132" s="1" t="s">
        <v>53</v>
      </c>
      <c r="F132" s="1" t="s">
        <v>97</v>
      </c>
      <c r="G132" s="1" t="s">
        <v>53</v>
      </c>
      <c r="H132" s="10">
        <v>0</v>
      </c>
      <c r="I132" s="11">
        <v>4.1000000000000002E-2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6">
        <v>0.17399999999999999</v>
      </c>
      <c r="Q132" s="10">
        <v>0</v>
      </c>
      <c r="R132" s="53">
        <v>1.6999999999999987E-2</v>
      </c>
      <c r="S132" s="53">
        <v>0.157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1">
        <v>4.1000000000000002E-2</v>
      </c>
      <c r="Z132" s="6">
        <v>0.17399999999999999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6">
        <v>0.17399999999999999</v>
      </c>
      <c r="AH132" s="8">
        <v>0.16718048999999999</v>
      </c>
      <c r="AI132" s="10">
        <v>0</v>
      </c>
      <c r="AJ132" s="10">
        <v>0</v>
      </c>
      <c r="AK132" s="10">
        <v>0</v>
      </c>
      <c r="AL132" s="10">
        <v>0</v>
      </c>
      <c r="AM132" s="10">
        <f t="shared" si="14"/>
        <v>0.17399999999999999</v>
      </c>
      <c r="AN132" s="10">
        <f t="shared" si="15"/>
        <v>0.16718048999999999</v>
      </c>
      <c r="AO132" s="6"/>
    </row>
    <row r="133" spans="1:41" ht="37.5" x14ac:dyDescent="0.3">
      <c r="A133" s="1" t="s">
        <v>119</v>
      </c>
      <c r="B133" s="9" t="s">
        <v>130</v>
      </c>
      <c r="C133" s="1" t="s">
        <v>131</v>
      </c>
      <c r="D133" s="1" t="s">
        <v>47</v>
      </c>
      <c r="E133" s="1" t="s">
        <v>53</v>
      </c>
      <c r="F133" s="1" t="s">
        <v>97</v>
      </c>
      <c r="G133" s="1" t="s">
        <v>53</v>
      </c>
      <c r="H133" s="10">
        <v>0</v>
      </c>
      <c r="I133" s="11">
        <v>5.6000000000000001E-2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6">
        <v>0.23799999999999999</v>
      </c>
      <c r="Q133" s="10">
        <v>0</v>
      </c>
      <c r="R133" s="53">
        <v>1.6999999999999987E-2</v>
      </c>
      <c r="S133" s="53">
        <v>0.221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1">
        <v>5.6000000000000001E-2</v>
      </c>
      <c r="Z133" s="6">
        <v>0.23799999999999999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6">
        <v>0.23799999999999999</v>
      </c>
      <c r="AH133" s="8">
        <v>0.22756049</v>
      </c>
      <c r="AI133" s="10">
        <v>0</v>
      </c>
      <c r="AJ133" s="10">
        <v>0</v>
      </c>
      <c r="AK133" s="10">
        <v>0</v>
      </c>
      <c r="AL133" s="10">
        <v>0</v>
      </c>
      <c r="AM133" s="10">
        <f t="shared" si="14"/>
        <v>0.23799999999999999</v>
      </c>
      <c r="AN133" s="10">
        <f t="shared" si="15"/>
        <v>0.22756049</v>
      </c>
      <c r="AO133" s="6"/>
    </row>
    <row r="134" spans="1:41" ht="56.25" x14ac:dyDescent="0.3">
      <c r="A134" s="1" t="s">
        <v>173</v>
      </c>
      <c r="B134" s="56" t="s">
        <v>351</v>
      </c>
      <c r="C134" s="57" t="s">
        <v>352</v>
      </c>
      <c r="D134" s="1" t="s">
        <v>47</v>
      </c>
      <c r="E134" s="2">
        <v>2020</v>
      </c>
      <c r="F134" s="2" t="s">
        <v>97</v>
      </c>
      <c r="G134" s="2">
        <v>2020</v>
      </c>
      <c r="H134" s="10">
        <v>0</v>
      </c>
      <c r="I134" s="11">
        <v>9.2290249433106569E-2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53">
        <v>0.40699999999999997</v>
      </c>
      <c r="Q134" s="10">
        <v>0</v>
      </c>
      <c r="R134" s="53">
        <v>0</v>
      </c>
      <c r="S134" s="53">
        <v>0.40699999999999997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1">
        <v>9.2290249433106569E-2</v>
      </c>
      <c r="Z134" s="11">
        <v>0.40699999999999997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1">
        <v>0.40699999999999997</v>
      </c>
      <c r="AJ134" s="11">
        <v>0.30390781</v>
      </c>
      <c r="AK134" s="10">
        <v>0</v>
      </c>
      <c r="AL134" s="10">
        <v>0</v>
      </c>
      <c r="AM134" s="10">
        <f t="shared" si="14"/>
        <v>0.40699999999999997</v>
      </c>
      <c r="AN134" s="10">
        <f t="shared" si="15"/>
        <v>0.30390781</v>
      </c>
      <c r="AO134" s="6"/>
    </row>
    <row r="135" spans="1:41" ht="75" x14ac:dyDescent="0.3">
      <c r="A135" s="1" t="s">
        <v>618</v>
      </c>
      <c r="B135" s="66" t="s">
        <v>619</v>
      </c>
      <c r="C135" s="67" t="s">
        <v>620</v>
      </c>
      <c r="D135" s="1" t="s">
        <v>48</v>
      </c>
      <c r="E135" s="2" t="s">
        <v>758</v>
      </c>
      <c r="F135" s="2" t="s">
        <v>97</v>
      </c>
      <c r="G135" s="2" t="s">
        <v>758</v>
      </c>
      <c r="H135" s="3">
        <v>0</v>
      </c>
      <c r="I135" s="11">
        <f>AL135</f>
        <v>0.60299999999999998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53">
        <f>SUM(Q135:T135)</f>
        <v>0.60299999999999998</v>
      </c>
      <c r="Q135" s="3">
        <v>0</v>
      </c>
      <c r="R135" s="3">
        <v>0</v>
      </c>
      <c r="S135" s="53">
        <f>Z135</f>
        <v>0.60299999999999998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11">
        <f>Z135/7.79</f>
        <v>7.7406931964056486E-2</v>
      </c>
      <c r="Z135" s="11">
        <f>AL135</f>
        <v>0.60299999999999998</v>
      </c>
      <c r="AA135" s="3">
        <v>0</v>
      </c>
      <c r="AB135" s="3">
        <v>0</v>
      </c>
      <c r="AC135" s="3">
        <v>0</v>
      </c>
      <c r="AD135" s="3">
        <v>0</v>
      </c>
      <c r="AE135" s="3">
        <v>0</v>
      </c>
      <c r="AF135" s="3">
        <v>0</v>
      </c>
      <c r="AG135" s="3">
        <v>0</v>
      </c>
      <c r="AH135" s="3">
        <v>0</v>
      </c>
      <c r="AI135" s="3">
        <v>0</v>
      </c>
      <c r="AJ135" s="3">
        <v>0</v>
      </c>
      <c r="AK135" s="11">
        <v>0.90900000000000003</v>
      </c>
      <c r="AL135" s="11">
        <v>0.60299999999999998</v>
      </c>
      <c r="AM135" s="10">
        <f t="shared" si="14"/>
        <v>0.90900000000000003</v>
      </c>
      <c r="AN135" s="10">
        <f t="shared" si="15"/>
        <v>0.60299999999999998</v>
      </c>
      <c r="AO135" s="6"/>
    </row>
    <row r="136" spans="1:41" ht="56.25" x14ac:dyDescent="0.3">
      <c r="A136" s="1" t="s">
        <v>98</v>
      </c>
      <c r="B136" s="9" t="s">
        <v>353</v>
      </c>
      <c r="C136" s="1" t="s">
        <v>178</v>
      </c>
      <c r="D136" s="10">
        <v>0</v>
      </c>
      <c r="E136" s="10">
        <v>0</v>
      </c>
      <c r="F136" s="10">
        <v>0</v>
      </c>
      <c r="G136" s="10">
        <v>0</v>
      </c>
      <c r="H136" s="10">
        <v>9.4762711864406786</v>
      </c>
      <c r="I136" s="10">
        <v>5.9768451050694287</v>
      </c>
      <c r="J136" s="10">
        <v>0</v>
      </c>
      <c r="K136" s="10">
        <v>47.381355932203398</v>
      </c>
      <c r="L136" s="10">
        <v>0</v>
      </c>
      <c r="M136" s="10">
        <v>0</v>
      </c>
      <c r="N136" s="10">
        <v>0</v>
      </c>
      <c r="O136" s="10">
        <v>0</v>
      </c>
      <c r="P136" s="10">
        <v>51.118806779661021</v>
      </c>
      <c r="Q136" s="10">
        <v>1.0027200000000001</v>
      </c>
      <c r="R136" s="10">
        <v>47.906576271186438</v>
      </c>
      <c r="S136" s="10">
        <v>2.2140000000000004</v>
      </c>
      <c r="T136" s="10">
        <v>0</v>
      </c>
      <c r="U136" s="10">
        <v>9.4762711864406786</v>
      </c>
      <c r="V136" s="10">
        <v>52.448771186440666</v>
      </c>
      <c r="W136" s="10">
        <v>9.1594105234497327</v>
      </c>
      <c r="X136" s="10">
        <v>40.00847457627119</v>
      </c>
      <c r="Y136" s="10">
        <v>9.6757031905859279</v>
      </c>
      <c r="Z136" s="10">
        <v>51.115406779661022</v>
      </c>
      <c r="AA136" s="10">
        <f>SUM(AA137,,AA206)</f>
        <v>16.888579999999997</v>
      </c>
      <c r="AB136" s="10">
        <f>SUM(AB137,,AB206)</f>
        <v>18.543350000000004</v>
      </c>
      <c r="AC136" s="10">
        <f t="shared" ref="AC136:AL136" si="22">SUM(AC137,AC206,)</f>
        <v>7.3620338983050857</v>
      </c>
      <c r="AD136" s="10">
        <f t="shared" si="22"/>
        <v>7.250338983050848</v>
      </c>
      <c r="AE136" s="10">
        <f t="shared" si="22"/>
        <v>9.2618644067796616</v>
      </c>
      <c r="AF136" s="10">
        <f t="shared" si="22"/>
        <v>9.08661326</v>
      </c>
      <c r="AG136" s="10">
        <f t="shared" si="22"/>
        <v>14.021000000000001</v>
      </c>
      <c r="AH136" s="10">
        <f t="shared" si="22"/>
        <v>10.733753099999999</v>
      </c>
      <c r="AI136" s="10">
        <f t="shared" si="22"/>
        <v>17.979999999999997</v>
      </c>
      <c r="AJ136" s="10">
        <f t="shared" si="22"/>
        <v>18.459045320000005</v>
      </c>
      <c r="AK136" s="10">
        <f t="shared" si="22"/>
        <v>38.750999999999991</v>
      </c>
      <c r="AL136" s="10">
        <f t="shared" si="22"/>
        <v>36.009</v>
      </c>
      <c r="AM136" s="10">
        <f t="shared" si="14"/>
        <v>87.375898305084732</v>
      </c>
      <c r="AN136" s="10">
        <f t="shared" si="15"/>
        <v>81.538750663050848</v>
      </c>
      <c r="AO136" s="6"/>
    </row>
    <row r="137" spans="1:41" ht="37.5" x14ac:dyDescent="0.3">
      <c r="A137" s="1" t="s">
        <v>99</v>
      </c>
      <c r="B137" s="9" t="s">
        <v>354</v>
      </c>
      <c r="C137" s="1" t="s">
        <v>178</v>
      </c>
      <c r="D137" s="10">
        <v>0</v>
      </c>
      <c r="E137" s="10">
        <v>0</v>
      </c>
      <c r="F137" s="10">
        <v>0</v>
      </c>
      <c r="G137" s="10">
        <v>0</v>
      </c>
      <c r="H137" s="10">
        <v>9.4761016949152559</v>
      </c>
      <c r="I137" s="10">
        <v>5.9768451050694287</v>
      </c>
      <c r="J137" s="10">
        <v>0</v>
      </c>
      <c r="K137" s="10">
        <v>47.381355932203398</v>
      </c>
      <c r="L137" s="10">
        <v>0</v>
      </c>
      <c r="M137" s="10">
        <v>0</v>
      </c>
      <c r="N137" s="10">
        <v>0</v>
      </c>
      <c r="O137" s="10">
        <v>0</v>
      </c>
      <c r="P137" s="10">
        <v>51.118806779661021</v>
      </c>
      <c r="Q137" s="10">
        <v>1.0027200000000001</v>
      </c>
      <c r="R137" s="10">
        <v>47.906576271186438</v>
      </c>
      <c r="S137" s="10">
        <v>2.2140000000000004</v>
      </c>
      <c r="T137" s="10">
        <v>0</v>
      </c>
      <c r="U137" s="10">
        <v>9.4762711864406786</v>
      </c>
      <c r="V137" s="10">
        <v>52.448771186440666</v>
      </c>
      <c r="W137" s="10">
        <v>9.1594105234497327</v>
      </c>
      <c r="X137" s="10">
        <v>40.00847457627119</v>
      </c>
      <c r="Y137" s="10">
        <v>9.6757031905859279</v>
      </c>
      <c r="Z137" s="10">
        <v>51.115406779661022</v>
      </c>
      <c r="AA137" s="10">
        <f>SUM(AA138:AA205)</f>
        <v>16.888579999999997</v>
      </c>
      <c r="AB137" s="10">
        <f>SUM(AB138:AB205)</f>
        <v>18.543350000000004</v>
      </c>
      <c r="AC137" s="10">
        <f t="shared" ref="AC137:AJ137" si="23">SUM(AC138:AC172)</f>
        <v>7.3620338983050857</v>
      </c>
      <c r="AD137" s="10">
        <f t="shared" si="23"/>
        <v>7.250338983050848</v>
      </c>
      <c r="AE137" s="10">
        <f t="shared" si="23"/>
        <v>9.2618644067796616</v>
      </c>
      <c r="AF137" s="10">
        <f t="shared" si="23"/>
        <v>9.08661326</v>
      </c>
      <c r="AG137" s="10">
        <f t="shared" si="23"/>
        <v>14.021000000000001</v>
      </c>
      <c r="AH137" s="10">
        <f t="shared" si="23"/>
        <v>10.733753099999999</v>
      </c>
      <c r="AI137" s="10">
        <f t="shared" si="23"/>
        <v>17.979999999999997</v>
      </c>
      <c r="AJ137" s="10">
        <f t="shared" si="23"/>
        <v>18.459045320000005</v>
      </c>
      <c r="AK137" s="10">
        <f>SUM(AK138:AK195)</f>
        <v>38.750999999999991</v>
      </c>
      <c r="AL137" s="10">
        <f>SUM(AL138:AL195)</f>
        <v>36.009</v>
      </c>
      <c r="AM137" s="10">
        <f t="shared" si="14"/>
        <v>87.375898305084732</v>
      </c>
      <c r="AN137" s="10">
        <f t="shared" si="15"/>
        <v>81.538750663050848</v>
      </c>
      <c r="AO137" s="6"/>
    </row>
    <row r="138" spans="1:41" ht="37.5" x14ac:dyDescent="0.3">
      <c r="A138" s="1" t="s">
        <v>62</v>
      </c>
      <c r="B138" s="9" t="s">
        <v>355</v>
      </c>
      <c r="C138" s="1" t="s">
        <v>356</v>
      </c>
      <c r="D138" s="1" t="s">
        <v>47</v>
      </c>
      <c r="E138" s="1">
        <v>2017</v>
      </c>
      <c r="F138" s="1">
        <v>2018</v>
      </c>
      <c r="G138" s="1">
        <v>2018</v>
      </c>
      <c r="H138" s="10">
        <v>2.3949152542372882</v>
      </c>
      <c r="I138" s="10">
        <v>0</v>
      </c>
      <c r="J138" s="10">
        <v>0</v>
      </c>
      <c r="K138" s="10">
        <v>11.974576271186441</v>
      </c>
      <c r="L138" s="10">
        <v>0</v>
      </c>
      <c r="M138" s="10">
        <v>0</v>
      </c>
      <c r="N138" s="10">
        <v>0</v>
      </c>
      <c r="O138" s="10">
        <v>0</v>
      </c>
      <c r="P138" s="10">
        <v>10.589830508474577</v>
      </c>
      <c r="Q138" s="10">
        <v>0.21632000000000001</v>
      </c>
      <c r="R138" s="10">
        <v>9.9340000000000011</v>
      </c>
      <c r="S138" s="10">
        <v>0.44400000000000001</v>
      </c>
      <c r="T138" s="10">
        <v>0</v>
      </c>
      <c r="U138" s="10">
        <v>2.3949152542372882</v>
      </c>
      <c r="V138" s="10">
        <v>12.571745762711865</v>
      </c>
      <c r="W138" s="10">
        <v>2.3949152542372882</v>
      </c>
      <c r="X138" s="10">
        <v>6.4576271186440684</v>
      </c>
      <c r="Y138" s="10">
        <v>2.1423728813559322</v>
      </c>
      <c r="Z138" s="10">
        <v>10.589830508474577</v>
      </c>
      <c r="AA138" s="10">
        <v>0</v>
      </c>
      <c r="AB138" s="10">
        <v>0</v>
      </c>
      <c r="AC138" s="10">
        <v>5.513559322033899</v>
      </c>
      <c r="AD138" s="10">
        <v>5.53</v>
      </c>
      <c r="AE138" s="10">
        <v>5.0762711864406782</v>
      </c>
      <c r="AF138" s="10">
        <v>4.9807579999999998</v>
      </c>
      <c r="AG138" s="10">
        <v>0</v>
      </c>
      <c r="AH138" s="11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f t="shared" si="14"/>
        <v>10.589830508474577</v>
      </c>
      <c r="AN138" s="10">
        <f t="shared" si="15"/>
        <v>10.510757999999999</v>
      </c>
      <c r="AO138" s="55" t="s">
        <v>50</v>
      </c>
    </row>
    <row r="139" spans="1:41" ht="42.75" customHeight="1" x14ac:dyDescent="0.3">
      <c r="A139" s="1" t="s">
        <v>63</v>
      </c>
      <c r="B139" s="9" t="s">
        <v>357</v>
      </c>
      <c r="C139" s="1" t="s">
        <v>358</v>
      </c>
      <c r="D139" s="1" t="s">
        <v>48</v>
      </c>
      <c r="E139" s="1">
        <v>2018</v>
      </c>
      <c r="F139" s="10">
        <v>0</v>
      </c>
      <c r="G139" s="1">
        <v>2018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2.9406779661016951</v>
      </c>
      <c r="Q139" s="10">
        <v>0</v>
      </c>
      <c r="R139" s="10">
        <v>2.5606779661016952</v>
      </c>
      <c r="S139" s="10">
        <v>0.38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0.58813559322033904</v>
      </c>
      <c r="Z139" s="10">
        <v>2.9406779661016951</v>
      </c>
      <c r="AA139" s="10">
        <v>0</v>
      </c>
      <c r="AB139" s="10">
        <v>0</v>
      </c>
      <c r="AC139" s="10">
        <v>0</v>
      </c>
      <c r="AD139" s="10">
        <v>0</v>
      </c>
      <c r="AE139" s="10">
        <v>2.9406779661016951</v>
      </c>
      <c r="AF139" s="10">
        <v>2.8852350000000002</v>
      </c>
      <c r="AG139" s="10">
        <v>0</v>
      </c>
      <c r="AH139" s="11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f t="shared" si="14"/>
        <v>2.9406779661016951</v>
      </c>
      <c r="AN139" s="10">
        <f t="shared" si="15"/>
        <v>2.8852350000000002</v>
      </c>
      <c r="AO139" s="55" t="s">
        <v>51</v>
      </c>
    </row>
    <row r="140" spans="1:41" ht="75" x14ac:dyDescent="0.3">
      <c r="A140" s="1" t="s">
        <v>64</v>
      </c>
      <c r="B140" s="9" t="s">
        <v>359</v>
      </c>
      <c r="C140" s="1" t="s">
        <v>360</v>
      </c>
      <c r="D140" s="1" t="s">
        <v>47</v>
      </c>
      <c r="E140" s="1">
        <v>2017</v>
      </c>
      <c r="F140" s="1">
        <v>2017</v>
      </c>
      <c r="G140" s="1">
        <v>2017</v>
      </c>
      <c r="H140" s="10">
        <v>0.16949152542372883</v>
      </c>
      <c r="I140" s="10">
        <v>0</v>
      </c>
      <c r="J140" s="10">
        <v>0</v>
      </c>
      <c r="K140" s="10">
        <v>0.84745762711864414</v>
      </c>
      <c r="L140" s="10">
        <v>0</v>
      </c>
      <c r="M140" s="10">
        <v>0</v>
      </c>
      <c r="N140" s="10">
        <v>0</v>
      </c>
      <c r="O140" s="10">
        <v>0</v>
      </c>
      <c r="P140" s="10">
        <v>0.84745762711864414</v>
      </c>
      <c r="Q140" s="10">
        <v>0</v>
      </c>
      <c r="R140" s="10">
        <v>0.71745762711864414</v>
      </c>
      <c r="S140" s="10">
        <v>0.13</v>
      </c>
      <c r="T140" s="10">
        <v>0</v>
      </c>
      <c r="U140" s="10">
        <v>0.16949152542372883</v>
      </c>
      <c r="V140" s="10">
        <v>0.84745762711864414</v>
      </c>
      <c r="W140" s="10">
        <v>0.16949152542372883</v>
      </c>
      <c r="X140" s="10">
        <v>0</v>
      </c>
      <c r="Y140" s="10">
        <v>0.16949152542372883</v>
      </c>
      <c r="Z140" s="10">
        <v>0.84745762711864414</v>
      </c>
      <c r="AA140" s="10">
        <v>0</v>
      </c>
      <c r="AB140" s="10">
        <v>0</v>
      </c>
      <c r="AC140" s="10">
        <v>0.84</v>
      </c>
      <c r="AD140" s="10">
        <v>0.84745762711864414</v>
      </c>
      <c r="AE140" s="10">
        <v>0</v>
      </c>
      <c r="AF140" s="10">
        <v>0</v>
      </c>
      <c r="AG140" s="10">
        <v>0</v>
      </c>
      <c r="AH140" s="11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f t="shared" si="14"/>
        <v>0.84</v>
      </c>
      <c r="AN140" s="10">
        <f t="shared" si="15"/>
        <v>0.84745762711864414</v>
      </c>
      <c r="AO140" s="6"/>
    </row>
    <row r="141" spans="1:41" ht="56.25" x14ac:dyDescent="0.3">
      <c r="A141" s="1" t="s">
        <v>65</v>
      </c>
      <c r="B141" s="9" t="s">
        <v>361</v>
      </c>
      <c r="C141" s="1" t="s">
        <v>362</v>
      </c>
      <c r="D141" s="1" t="s">
        <v>47</v>
      </c>
      <c r="E141" s="1">
        <v>2017</v>
      </c>
      <c r="F141" s="1">
        <v>2017</v>
      </c>
      <c r="G141" s="1">
        <v>2017</v>
      </c>
      <c r="H141" s="10">
        <v>0.2016949152542373</v>
      </c>
      <c r="I141" s="10">
        <v>0</v>
      </c>
      <c r="J141" s="10">
        <v>0</v>
      </c>
      <c r="K141" s="10">
        <v>1.0084745762711864</v>
      </c>
      <c r="L141" s="10">
        <v>0</v>
      </c>
      <c r="M141" s="10">
        <v>0</v>
      </c>
      <c r="N141" s="10">
        <v>0</v>
      </c>
      <c r="O141" s="10">
        <v>0</v>
      </c>
      <c r="P141" s="10">
        <v>0.87288135593220351</v>
      </c>
      <c r="Q141" s="10">
        <v>0</v>
      </c>
      <c r="R141" s="10">
        <v>0.62288135593220351</v>
      </c>
      <c r="S141" s="10">
        <v>0.25</v>
      </c>
      <c r="T141" s="10">
        <v>0</v>
      </c>
      <c r="U141" s="10">
        <v>0.2016949152542373</v>
      </c>
      <c r="V141" s="10">
        <v>1.0084745762711864</v>
      </c>
      <c r="W141" s="10">
        <v>0.2016949152542373</v>
      </c>
      <c r="X141" s="10">
        <v>0</v>
      </c>
      <c r="Y141" s="10">
        <v>0.1745762711864407</v>
      </c>
      <c r="Z141" s="10">
        <v>0.87288135593220351</v>
      </c>
      <c r="AA141" s="10">
        <v>0</v>
      </c>
      <c r="AB141" s="10">
        <v>0</v>
      </c>
      <c r="AC141" s="10">
        <v>1.0084745762711864</v>
      </c>
      <c r="AD141" s="10">
        <v>0.87288135593220351</v>
      </c>
      <c r="AE141" s="10">
        <v>0</v>
      </c>
      <c r="AF141" s="10">
        <v>0</v>
      </c>
      <c r="AG141" s="10">
        <v>0</v>
      </c>
      <c r="AH141" s="11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f t="shared" si="14"/>
        <v>1.0084745762711864</v>
      </c>
      <c r="AN141" s="10">
        <f t="shared" si="15"/>
        <v>0.87288135593220351</v>
      </c>
      <c r="AO141" s="6"/>
    </row>
    <row r="142" spans="1:41" ht="39" customHeight="1" x14ac:dyDescent="0.3">
      <c r="A142" s="1" t="s">
        <v>66</v>
      </c>
      <c r="B142" s="9" t="s">
        <v>363</v>
      </c>
      <c r="C142" s="1" t="s">
        <v>364</v>
      </c>
      <c r="D142" s="1" t="s">
        <v>48</v>
      </c>
      <c r="E142" s="1">
        <v>2018</v>
      </c>
      <c r="F142" s="1">
        <v>2018</v>
      </c>
      <c r="G142" s="10">
        <v>0</v>
      </c>
      <c r="H142" s="10">
        <v>0.42372881355932207</v>
      </c>
      <c r="I142" s="10">
        <v>0</v>
      </c>
      <c r="J142" s="10">
        <v>0</v>
      </c>
      <c r="K142" s="10">
        <v>2.1186440677966103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0.42372881355932207</v>
      </c>
      <c r="V142" s="10">
        <v>2.3156779661016951</v>
      </c>
      <c r="W142" s="10">
        <v>0.42372881355932207</v>
      </c>
      <c r="X142" s="10">
        <v>2.1186440677966103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1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f t="shared" si="14"/>
        <v>0</v>
      </c>
      <c r="AN142" s="10">
        <f t="shared" si="15"/>
        <v>0</v>
      </c>
      <c r="AO142" s="55" t="s">
        <v>49</v>
      </c>
    </row>
    <row r="143" spans="1:41" ht="41.25" customHeight="1" x14ac:dyDescent="0.3">
      <c r="A143" s="1" t="s">
        <v>67</v>
      </c>
      <c r="B143" s="9" t="s">
        <v>365</v>
      </c>
      <c r="C143" s="1" t="s">
        <v>366</v>
      </c>
      <c r="D143" s="1" t="s">
        <v>48</v>
      </c>
      <c r="E143" s="1">
        <v>2018</v>
      </c>
      <c r="F143" s="1">
        <v>2018</v>
      </c>
      <c r="G143" s="10">
        <v>0</v>
      </c>
      <c r="H143" s="10">
        <v>0.22881355932203393</v>
      </c>
      <c r="I143" s="10">
        <v>0</v>
      </c>
      <c r="J143" s="10">
        <v>0</v>
      </c>
      <c r="K143" s="10">
        <v>1.1440677966101696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0.22881355932203393</v>
      </c>
      <c r="V143" s="10">
        <v>1.2504661016949155</v>
      </c>
      <c r="W143" s="10">
        <v>0.22881355932203393</v>
      </c>
      <c r="X143" s="10">
        <v>1.1440677966101696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1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f t="shared" si="14"/>
        <v>0</v>
      </c>
      <c r="AN143" s="10">
        <f t="shared" si="15"/>
        <v>0</v>
      </c>
      <c r="AO143" s="55" t="s">
        <v>49</v>
      </c>
    </row>
    <row r="144" spans="1:41" ht="45.75" customHeight="1" x14ac:dyDescent="0.3">
      <c r="A144" s="1" t="s">
        <v>68</v>
      </c>
      <c r="B144" s="9" t="s">
        <v>367</v>
      </c>
      <c r="C144" s="1" t="s">
        <v>368</v>
      </c>
      <c r="D144" s="1" t="s">
        <v>48</v>
      </c>
      <c r="E144" s="1">
        <v>2018</v>
      </c>
      <c r="F144" s="1">
        <v>2018</v>
      </c>
      <c r="G144" s="10">
        <v>0</v>
      </c>
      <c r="H144" s="10">
        <v>0.18644067796610173</v>
      </c>
      <c r="I144" s="10">
        <v>0</v>
      </c>
      <c r="J144" s="10">
        <v>0</v>
      </c>
      <c r="K144" s="10">
        <v>0.93220338983050854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0.18644067796610173</v>
      </c>
      <c r="V144" s="10">
        <v>1.018898305084746</v>
      </c>
      <c r="W144" s="10">
        <v>0.18644067796610173</v>
      </c>
      <c r="X144" s="10">
        <v>0.93220338983050854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1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f t="shared" si="14"/>
        <v>0</v>
      </c>
      <c r="AN144" s="10">
        <f t="shared" si="15"/>
        <v>0</v>
      </c>
      <c r="AO144" s="55" t="s">
        <v>49</v>
      </c>
    </row>
    <row r="145" spans="1:41" ht="75" x14ac:dyDescent="0.3">
      <c r="A145" s="1" t="s">
        <v>69</v>
      </c>
      <c r="B145" s="9" t="s">
        <v>369</v>
      </c>
      <c r="C145" s="1" t="s">
        <v>370</v>
      </c>
      <c r="D145" s="1" t="s">
        <v>47</v>
      </c>
      <c r="E145" s="1">
        <v>2018</v>
      </c>
      <c r="F145" s="1">
        <v>2018</v>
      </c>
      <c r="G145" s="1">
        <v>2018</v>
      </c>
      <c r="H145" s="10">
        <v>0.59322033898305082</v>
      </c>
      <c r="I145" s="10">
        <v>0</v>
      </c>
      <c r="J145" s="10">
        <v>0</v>
      </c>
      <c r="K145" s="10">
        <v>2.9661016949152543</v>
      </c>
      <c r="L145" s="10">
        <v>0</v>
      </c>
      <c r="M145" s="10">
        <v>0</v>
      </c>
      <c r="N145" s="10">
        <v>0</v>
      </c>
      <c r="O145" s="10">
        <v>0</v>
      </c>
      <c r="P145" s="10">
        <v>1.2449152542372883</v>
      </c>
      <c r="Q145" s="10">
        <v>0</v>
      </c>
      <c r="R145" s="10">
        <v>0.98491525423728832</v>
      </c>
      <c r="S145" s="10">
        <v>0.26</v>
      </c>
      <c r="T145" s="10">
        <v>0</v>
      </c>
      <c r="U145" s="10">
        <v>0.59322033898305082</v>
      </c>
      <c r="V145" s="10">
        <v>3.2419491525423729</v>
      </c>
      <c r="W145" s="10">
        <v>0.59322033898305082</v>
      </c>
      <c r="X145" s="10">
        <v>2.9661016949152543</v>
      </c>
      <c r="Y145" s="10">
        <v>0.19543410584572815</v>
      </c>
      <c r="Z145" s="10">
        <v>1.2449152542372883</v>
      </c>
      <c r="AA145" s="10">
        <v>0</v>
      </c>
      <c r="AB145" s="10">
        <v>0</v>
      </c>
      <c r="AC145" s="10">
        <v>0</v>
      </c>
      <c r="AD145" s="10">
        <v>0</v>
      </c>
      <c r="AE145" s="10">
        <v>1.2449152542372883</v>
      </c>
      <c r="AF145" s="10">
        <v>1.22062026</v>
      </c>
      <c r="AG145" s="10">
        <v>0</v>
      </c>
      <c r="AH145" s="11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f t="shared" si="14"/>
        <v>1.2449152542372883</v>
      </c>
      <c r="AN145" s="10">
        <f t="shared" si="15"/>
        <v>1.22062026</v>
      </c>
      <c r="AO145" s="55" t="s">
        <v>50</v>
      </c>
    </row>
    <row r="146" spans="1:41" ht="40.5" customHeight="1" x14ac:dyDescent="0.3">
      <c r="A146" s="1" t="s">
        <v>70</v>
      </c>
      <c r="B146" s="9" t="s">
        <v>371</v>
      </c>
      <c r="C146" s="1" t="s">
        <v>372</v>
      </c>
      <c r="D146" s="1" t="s">
        <v>48</v>
      </c>
      <c r="E146" s="1">
        <v>2018</v>
      </c>
      <c r="F146" s="1">
        <v>2018</v>
      </c>
      <c r="G146" s="10">
        <v>0</v>
      </c>
      <c r="H146" s="10">
        <v>0.49152542372881353</v>
      </c>
      <c r="I146" s="10">
        <v>0</v>
      </c>
      <c r="J146" s="10">
        <v>0</v>
      </c>
      <c r="K146" s="10">
        <v>2.4576271186440679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0.49152542372881353</v>
      </c>
      <c r="V146" s="10">
        <v>2.6861864406779659</v>
      </c>
      <c r="W146" s="10">
        <v>0.49152542372881353</v>
      </c>
      <c r="X146" s="10">
        <v>2.4576271186440679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1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f t="shared" si="14"/>
        <v>0</v>
      </c>
      <c r="AN146" s="10">
        <f t="shared" si="15"/>
        <v>0</v>
      </c>
      <c r="AO146" s="55" t="s">
        <v>49</v>
      </c>
    </row>
    <row r="147" spans="1:41" ht="37.5" x14ac:dyDescent="0.3">
      <c r="A147" s="1" t="s">
        <v>71</v>
      </c>
      <c r="B147" s="9" t="s">
        <v>94</v>
      </c>
      <c r="C147" s="1" t="s">
        <v>95</v>
      </c>
      <c r="D147" s="1" t="s">
        <v>47</v>
      </c>
      <c r="E147" s="1">
        <v>2019</v>
      </c>
      <c r="F147" s="1">
        <v>2019</v>
      </c>
      <c r="G147" s="1">
        <v>2019</v>
      </c>
      <c r="H147" s="10">
        <v>1.61</v>
      </c>
      <c r="I147" s="10">
        <v>1.55</v>
      </c>
      <c r="J147" s="10">
        <v>0</v>
      </c>
      <c r="K147" s="10">
        <v>8.0508474576271194</v>
      </c>
      <c r="L147" s="10">
        <v>0</v>
      </c>
      <c r="M147" s="10">
        <v>0</v>
      </c>
      <c r="N147" s="10">
        <v>0</v>
      </c>
      <c r="O147" s="10">
        <v>0</v>
      </c>
      <c r="P147" s="11">
        <v>8.4859999999999989</v>
      </c>
      <c r="Q147" s="11">
        <v>0.152</v>
      </c>
      <c r="R147" s="11">
        <v>8.3339999999999996</v>
      </c>
      <c r="S147" s="10">
        <v>0</v>
      </c>
      <c r="T147" s="10">
        <v>0</v>
      </c>
      <c r="U147" s="10">
        <v>1.6101694915254237</v>
      </c>
      <c r="V147" s="10">
        <v>9.1860169491525436</v>
      </c>
      <c r="W147" s="10">
        <v>1.2933088285344772</v>
      </c>
      <c r="X147" s="10">
        <v>8.0508474576271194</v>
      </c>
      <c r="Y147" s="10">
        <v>1.5513711151736744</v>
      </c>
      <c r="Z147" s="11">
        <v>8.4859999999999989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1">
        <v>8.4860000000000007</v>
      </c>
      <c r="AH147" s="11">
        <v>7.4379999999999997</v>
      </c>
      <c r="AI147" s="10">
        <v>0</v>
      </c>
      <c r="AJ147" s="10">
        <v>0</v>
      </c>
      <c r="AK147" s="10">
        <v>0</v>
      </c>
      <c r="AL147" s="10">
        <v>0</v>
      </c>
      <c r="AM147" s="10">
        <f t="shared" si="14"/>
        <v>8.4860000000000007</v>
      </c>
      <c r="AN147" s="10">
        <f t="shared" si="15"/>
        <v>7.4379999999999997</v>
      </c>
      <c r="AO147" s="6"/>
    </row>
    <row r="148" spans="1:41" ht="37.5" x14ac:dyDescent="0.3">
      <c r="A148" s="1" t="s">
        <v>72</v>
      </c>
      <c r="B148" s="9" t="s">
        <v>373</v>
      </c>
      <c r="C148" s="1" t="s">
        <v>150</v>
      </c>
      <c r="D148" s="1" t="s">
        <v>48</v>
      </c>
      <c r="E148" s="1">
        <v>2019</v>
      </c>
      <c r="F148" s="1">
        <v>2019</v>
      </c>
      <c r="G148" s="1" t="s">
        <v>97</v>
      </c>
      <c r="H148" s="10">
        <v>1.152542372881356</v>
      </c>
      <c r="I148" s="10">
        <v>0</v>
      </c>
      <c r="J148" s="10">
        <v>0</v>
      </c>
      <c r="K148" s="10">
        <v>5.7627118644067794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1.152542372881356</v>
      </c>
      <c r="V148" s="10">
        <v>6.575254237288136</v>
      </c>
      <c r="W148" s="10">
        <v>1.152542372881356</v>
      </c>
      <c r="X148" s="10">
        <v>5.7627118644067794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1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f t="shared" si="14"/>
        <v>0</v>
      </c>
      <c r="AN148" s="10">
        <f t="shared" si="15"/>
        <v>0</v>
      </c>
      <c r="AO148" s="6"/>
    </row>
    <row r="149" spans="1:41" ht="37.5" x14ac:dyDescent="0.3">
      <c r="A149" s="1" t="s">
        <v>73</v>
      </c>
      <c r="B149" s="9" t="s">
        <v>374</v>
      </c>
      <c r="C149" s="1" t="s">
        <v>151</v>
      </c>
      <c r="D149" s="1" t="s">
        <v>48</v>
      </c>
      <c r="E149" s="1">
        <v>2019</v>
      </c>
      <c r="F149" s="1">
        <v>2019</v>
      </c>
      <c r="G149" s="1" t="s">
        <v>97</v>
      </c>
      <c r="H149" s="10">
        <v>0.30847457627118646</v>
      </c>
      <c r="I149" s="10">
        <v>0</v>
      </c>
      <c r="J149" s="10">
        <v>0</v>
      </c>
      <c r="K149" s="10">
        <v>1.5423728813559323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0.30847457627118646</v>
      </c>
      <c r="V149" s="10">
        <v>1.7598474576271188</v>
      </c>
      <c r="W149" s="10">
        <v>0.30847457627118646</v>
      </c>
      <c r="X149" s="10">
        <v>1.5423728813559323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1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f t="shared" ref="AM149:AM222" si="24">SUM(AC149,AE149,AG149,AI149,AK149,)</f>
        <v>0</v>
      </c>
      <c r="AN149" s="10">
        <f t="shared" ref="AN149:AN222" si="25">SUM(AD149,AF149,AH149,AJ149,AL149,)</f>
        <v>0</v>
      </c>
      <c r="AO149" s="6"/>
    </row>
    <row r="150" spans="1:41" ht="37.5" x14ac:dyDescent="0.3">
      <c r="A150" s="1" t="s">
        <v>74</v>
      </c>
      <c r="B150" s="9" t="s">
        <v>375</v>
      </c>
      <c r="C150" s="1" t="s">
        <v>152</v>
      </c>
      <c r="D150" s="1" t="s">
        <v>48</v>
      </c>
      <c r="E150" s="1">
        <v>2019</v>
      </c>
      <c r="F150" s="1">
        <v>2019</v>
      </c>
      <c r="G150" s="1" t="s">
        <v>97</v>
      </c>
      <c r="H150" s="10">
        <v>0.38983050847457629</v>
      </c>
      <c r="I150" s="10">
        <v>0</v>
      </c>
      <c r="J150" s="10">
        <v>0</v>
      </c>
      <c r="K150" s="10">
        <v>1.9491525423728813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0.38983050847457629</v>
      </c>
      <c r="V150" s="10">
        <v>2.2239830508474578</v>
      </c>
      <c r="W150" s="10">
        <v>0.38983050847457629</v>
      </c>
      <c r="X150" s="10">
        <v>1.9491525423728813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1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f t="shared" si="24"/>
        <v>0</v>
      </c>
      <c r="AN150" s="10">
        <f t="shared" si="25"/>
        <v>0</v>
      </c>
      <c r="AO150" s="6"/>
    </row>
    <row r="151" spans="1:41" ht="37.5" x14ac:dyDescent="0.3">
      <c r="A151" s="1" t="s">
        <v>75</v>
      </c>
      <c r="B151" s="9" t="s">
        <v>376</v>
      </c>
      <c r="C151" s="1" t="s">
        <v>153</v>
      </c>
      <c r="D151" s="1" t="s">
        <v>48</v>
      </c>
      <c r="E151" s="1">
        <v>2019</v>
      </c>
      <c r="F151" s="1">
        <v>2019</v>
      </c>
      <c r="G151" s="1" t="s">
        <v>97</v>
      </c>
      <c r="H151" s="10">
        <v>0.42372881355932207</v>
      </c>
      <c r="I151" s="10">
        <v>0</v>
      </c>
      <c r="J151" s="10">
        <v>0</v>
      </c>
      <c r="K151" s="10">
        <v>2.1186440677966103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0.42372881355932207</v>
      </c>
      <c r="V151" s="10">
        <v>2.4173728813559325</v>
      </c>
      <c r="W151" s="10">
        <v>0.42372881355932207</v>
      </c>
      <c r="X151" s="10">
        <v>2.1186440677966103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1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f t="shared" si="24"/>
        <v>0</v>
      </c>
      <c r="AN151" s="10">
        <f t="shared" si="25"/>
        <v>0</v>
      </c>
      <c r="AO151" s="6"/>
    </row>
    <row r="152" spans="1:41" ht="37.5" x14ac:dyDescent="0.3">
      <c r="A152" s="1" t="s">
        <v>76</v>
      </c>
      <c r="B152" s="9" t="s">
        <v>377</v>
      </c>
      <c r="C152" s="1" t="s">
        <v>154</v>
      </c>
      <c r="D152" s="1" t="s">
        <v>48</v>
      </c>
      <c r="E152" s="1">
        <v>2019</v>
      </c>
      <c r="F152" s="1">
        <v>2019</v>
      </c>
      <c r="G152" s="1" t="s">
        <v>97</v>
      </c>
      <c r="H152" s="10">
        <v>0.15593220338983052</v>
      </c>
      <c r="I152" s="10">
        <v>0</v>
      </c>
      <c r="J152" s="10">
        <v>0</v>
      </c>
      <c r="K152" s="10">
        <v>0.77966101694915257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0.15593220338983052</v>
      </c>
      <c r="V152" s="10">
        <v>0.88959322033898314</v>
      </c>
      <c r="W152" s="10">
        <v>0.15593220338983052</v>
      </c>
      <c r="X152" s="10">
        <v>0.77966101694915257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1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f t="shared" si="24"/>
        <v>0</v>
      </c>
      <c r="AN152" s="10">
        <f t="shared" si="25"/>
        <v>0</v>
      </c>
      <c r="AO152" s="6"/>
    </row>
    <row r="153" spans="1:41" ht="37.5" x14ac:dyDescent="0.3">
      <c r="A153" s="1" t="s">
        <v>77</v>
      </c>
      <c r="B153" s="9" t="s">
        <v>378</v>
      </c>
      <c r="C153" s="1" t="s">
        <v>155</v>
      </c>
      <c r="D153" s="1" t="s">
        <v>48</v>
      </c>
      <c r="E153" s="1">
        <v>2019</v>
      </c>
      <c r="F153" s="1">
        <v>2019</v>
      </c>
      <c r="G153" s="1" t="s">
        <v>97</v>
      </c>
      <c r="H153" s="10">
        <v>0.32203389830508478</v>
      </c>
      <c r="I153" s="10">
        <v>0</v>
      </c>
      <c r="J153" s="10">
        <v>0</v>
      </c>
      <c r="K153" s="10">
        <v>1.6101694915254237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0.32203389830508478</v>
      </c>
      <c r="V153" s="10">
        <v>1.8372033898305085</v>
      </c>
      <c r="W153" s="10">
        <v>0.32203389830508478</v>
      </c>
      <c r="X153" s="10">
        <v>1.6101694915254237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1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f t="shared" si="24"/>
        <v>0</v>
      </c>
      <c r="AN153" s="10">
        <f t="shared" si="25"/>
        <v>0</v>
      </c>
      <c r="AO153" s="6"/>
    </row>
    <row r="154" spans="1:41" ht="37.5" x14ac:dyDescent="0.3">
      <c r="A154" s="1" t="s">
        <v>78</v>
      </c>
      <c r="B154" s="9" t="s">
        <v>169</v>
      </c>
      <c r="C154" s="1" t="s">
        <v>379</v>
      </c>
      <c r="D154" s="1" t="s">
        <v>48</v>
      </c>
      <c r="E154" s="1">
        <v>2021</v>
      </c>
      <c r="F154" s="1">
        <v>2021</v>
      </c>
      <c r="G154" s="1" t="s">
        <v>97</v>
      </c>
      <c r="H154" s="10">
        <v>0.42372881355932207</v>
      </c>
      <c r="I154" s="10">
        <v>0</v>
      </c>
      <c r="J154" s="10">
        <v>0</v>
      </c>
      <c r="K154" s="10">
        <v>2.1186440677966103</v>
      </c>
      <c r="L154" s="10">
        <v>0</v>
      </c>
      <c r="M154" s="10">
        <v>0</v>
      </c>
      <c r="N154" s="10">
        <v>0</v>
      </c>
      <c r="O154" s="10">
        <v>0</v>
      </c>
      <c r="P154" s="10">
        <v>2.6186440677966103</v>
      </c>
      <c r="Q154" s="10">
        <v>0</v>
      </c>
      <c r="R154" s="10">
        <v>2.6186440677966103</v>
      </c>
      <c r="S154" s="10">
        <v>0</v>
      </c>
      <c r="T154" s="10">
        <v>0</v>
      </c>
      <c r="U154" s="10">
        <v>0.42372881355932207</v>
      </c>
      <c r="V154" s="10">
        <v>2.6186440677966103</v>
      </c>
      <c r="W154" s="10">
        <v>0.42372881355932207</v>
      </c>
      <c r="X154" s="10">
        <v>2.1186440677966103</v>
      </c>
      <c r="Y154" s="10">
        <v>0.42372881355932207</v>
      </c>
      <c r="Z154" s="10">
        <v>2.6186440677966103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1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f t="shared" si="24"/>
        <v>0</v>
      </c>
      <c r="AN154" s="10">
        <f t="shared" si="25"/>
        <v>0</v>
      </c>
      <c r="AO154" s="6"/>
    </row>
    <row r="155" spans="1:41" ht="37.5" x14ac:dyDescent="0.3">
      <c r="A155" s="1" t="s">
        <v>79</v>
      </c>
      <c r="B155" s="9" t="s">
        <v>110</v>
      </c>
      <c r="C155" s="1" t="s">
        <v>111</v>
      </c>
      <c r="D155" s="1" t="s">
        <v>47</v>
      </c>
      <c r="E155" s="1" t="s">
        <v>53</v>
      </c>
      <c r="F155" s="1" t="s">
        <v>97</v>
      </c>
      <c r="G155" s="1" t="s">
        <v>53</v>
      </c>
      <c r="H155" s="10">
        <v>0</v>
      </c>
      <c r="I155" s="10">
        <v>0.28299999999999997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1.2333999999999998</v>
      </c>
      <c r="Q155" s="11">
        <v>8.3400000000000002E-2</v>
      </c>
      <c r="R155" s="10">
        <v>1.1499999999999999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0.28299999999999997</v>
      </c>
      <c r="Z155" s="10">
        <v>1.23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1">
        <v>1.23</v>
      </c>
      <c r="AH155" s="11">
        <v>0.61140883999999995</v>
      </c>
      <c r="AI155" s="10">
        <v>0</v>
      </c>
      <c r="AJ155" s="10">
        <v>0</v>
      </c>
      <c r="AK155" s="10">
        <v>0</v>
      </c>
      <c r="AL155" s="10">
        <v>0</v>
      </c>
      <c r="AM155" s="10">
        <f t="shared" si="24"/>
        <v>1.23</v>
      </c>
      <c r="AN155" s="10">
        <f t="shared" si="25"/>
        <v>0.61140883999999995</v>
      </c>
      <c r="AO155" s="6"/>
    </row>
    <row r="156" spans="1:41" ht="75" x14ac:dyDescent="0.3">
      <c r="A156" s="1" t="s">
        <v>80</v>
      </c>
      <c r="B156" s="9" t="s">
        <v>162</v>
      </c>
      <c r="C156" s="1" t="s">
        <v>132</v>
      </c>
      <c r="D156" s="1" t="s">
        <v>47</v>
      </c>
      <c r="E156" s="1" t="s">
        <v>53</v>
      </c>
      <c r="F156" s="1" t="s">
        <v>97</v>
      </c>
      <c r="G156" s="1" t="s">
        <v>53</v>
      </c>
      <c r="H156" s="10">
        <v>0</v>
      </c>
      <c r="I156" s="10">
        <v>0.73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1">
        <v>4.1310000000000002</v>
      </c>
      <c r="Q156" s="11">
        <v>0.16900000000000001</v>
      </c>
      <c r="R156" s="11">
        <v>3.9620000000000002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0.73374777975133221</v>
      </c>
      <c r="Z156" s="11">
        <v>4.1310000000000002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1">
        <v>4.1310000000000002</v>
      </c>
      <c r="AH156" s="11">
        <v>2.5204051299999999</v>
      </c>
      <c r="AI156" s="10">
        <v>0</v>
      </c>
      <c r="AJ156" s="10">
        <v>0</v>
      </c>
      <c r="AK156" s="10">
        <v>0</v>
      </c>
      <c r="AL156" s="10">
        <v>0</v>
      </c>
      <c r="AM156" s="10">
        <f t="shared" si="24"/>
        <v>4.1310000000000002</v>
      </c>
      <c r="AN156" s="10">
        <f t="shared" si="25"/>
        <v>2.5204051299999999</v>
      </c>
      <c r="AO156" s="6"/>
    </row>
    <row r="157" spans="1:41" ht="37.5" x14ac:dyDescent="0.3">
      <c r="A157" s="1" t="s">
        <v>81</v>
      </c>
      <c r="B157" s="9" t="s">
        <v>171</v>
      </c>
      <c r="C157" s="1" t="s">
        <v>133</v>
      </c>
      <c r="D157" s="1" t="s">
        <v>47</v>
      </c>
      <c r="E157" s="1" t="s">
        <v>53</v>
      </c>
      <c r="F157" s="1" t="s">
        <v>97</v>
      </c>
      <c r="G157" s="1" t="s">
        <v>53</v>
      </c>
      <c r="H157" s="10">
        <v>0</v>
      </c>
      <c r="I157" s="11">
        <v>4.1000000000000002E-2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1">
        <v>0.17399999999999999</v>
      </c>
      <c r="Q157" s="10">
        <v>0</v>
      </c>
      <c r="R157" s="10">
        <v>1.6999999999999987E-2</v>
      </c>
      <c r="S157" s="53">
        <v>0.157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1">
        <v>4.1000000000000002E-2</v>
      </c>
      <c r="Z157" s="11">
        <v>0.17399999999999999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6">
        <v>0.17399999999999999</v>
      </c>
      <c r="AH157" s="68">
        <v>0.16393912999999999</v>
      </c>
      <c r="AI157" s="10">
        <v>0</v>
      </c>
      <c r="AJ157" s="10">
        <v>0</v>
      </c>
      <c r="AK157" s="10">
        <v>0</v>
      </c>
      <c r="AL157" s="10">
        <v>0</v>
      </c>
      <c r="AM157" s="10">
        <f t="shared" si="24"/>
        <v>0.17399999999999999</v>
      </c>
      <c r="AN157" s="10">
        <f t="shared" si="25"/>
        <v>0.16393912999999999</v>
      </c>
      <c r="AO157" s="6"/>
    </row>
    <row r="158" spans="1:41" ht="93.75" x14ac:dyDescent="0.3">
      <c r="A158" s="1" t="s">
        <v>82</v>
      </c>
      <c r="B158" s="56" t="s">
        <v>380</v>
      </c>
      <c r="C158" s="57" t="s">
        <v>381</v>
      </c>
      <c r="D158" s="1" t="s">
        <v>47</v>
      </c>
      <c r="E158" s="1" t="s">
        <v>60</v>
      </c>
      <c r="F158" s="1" t="s">
        <v>97</v>
      </c>
      <c r="G158" s="1" t="s">
        <v>60</v>
      </c>
      <c r="H158" s="10">
        <v>0</v>
      </c>
      <c r="I158" s="11">
        <v>3.6299765807962535E-2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1">
        <v>0.155</v>
      </c>
      <c r="Q158" s="11">
        <v>0.155</v>
      </c>
      <c r="R158" s="11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1">
        <v>3.6299765807962535E-2</v>
      </c>
      <c r="Z158" s="11">
        <v>0.155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1">
        <v>0.155</v>
      </c>
      <c r="AJ158" s="11">
        <v>0.41455779999999998</v>
      </c>
      <c r="AK158" s="10">
        <v>0</v>
      </c>
      <c r="AL158" s="10">
        <v>0</v>
      </c>
      <c r="AM158" s="10">
        <f t="shared" si="24"/>
        <v>0.155</v>
      </c>
      <c r="AN158" s="10">
        <f t="shared" si="25"/>
        <v>0.41455779999999998</v>
      </c>
      <c r="AO158" s="6"/>
    </row>
    <row r="159" spans="1:41" ht="75" x14ac:dyDescent="0.3">
      <c r="A159" s="1" t="s">
        <v>83</v>
      </c>
      <c r="B159" s="56" t="s">
        <v>382</v>
      </c>
      <c r="C159" s="57" t="s">
        <v>383</v>
      </c>
      <c r="D159" s="1" t="s">
        <v>47</v>
      </c>
      <c r="E159" s="1" t="s">
        <v>60</v>
      </c>
      <c r="F159" s="1" t="s">
        <v>97</v>
      </c>
      <c r="G159" s="1" t="s">
        <v>60</v>
      </c>
      <c r="H159" s="10">
        <v>0</v>
      </c>
      <c r="I159" s="11">
        <v>0.51710037174721191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1">
        <v>2.782</v>
      </c>
      <c r="Q159" s="11">
        <v>0</v>
      </c>
      <c r="R159" s="11">
        <v>2.782</v>
      </c>
      <c r="S159" s="53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1">
        <v>0.51710037174721191</v>
      </c>
      <c r="Z159" s="11">
        <v>2.782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1">
        <v>2.782</v>
      </c>
      <c r="AJ159" s="11">
        <v>2.9730577</v>
      </c>
      <c r="AK159" s="10">
        <v>0</v>
      </c>
      <c r="AL159" s="10">
        <v>0</v>
      </c>
      <c r="AM159" s="10">
        <f t="shared" si="24"/>
        <v>2.782</v>
      </c>
      <c r="AN159" s="10">
        <f t="shared" si="25"/>
        <v>2.9730577</v>
      </c>
      <c r="AO159" s="6"/>
    </row>
    <row r="160" spans="1:41" ht="75" x14ac:dyDescent="0.3">
      <c r="A160" s="1" t="s">
        <v>84</v>
      </c>
      <c r="B160" s="56" t="s">
        <v>384</v>
      </c>
      <c r="C160" s="57" t="s">
        <v>385</v>
      </c>
      <c r="D160" s="1" t="s">
        <v>47</v>
      </c>
      <c r="E160" s="1" t="s">
        <v>60</v>
      </c>
      <c r="F160" s="1" t="s">
        <v>97</v>
      </c>
      <c r="G160" s="1" t="s">
        <v>60</v>
      </c>
      <c r="H160" s="10">
        <v>0</v>
      </c>
      <c r="I160" s="11">
        <v>0.43178438661710039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1">
        <v>2.323</v>
      </c>
      <c r="Q160" s="11">
        <v>0</v>
      </c>
      <c r="R160" s="10">
        <v>2.323</v>
      </c>
      <c r="S160" s="11">
        <v>0</v>
      </c>
      <c r="T160" s="11">
        <v>0</v>
      </c>
      <c r="U160" s="10">
        <v>0</v>
      </c>
      <c r="V160" s="10">
        <v>0</v>
      </c>
      <c r="W160" s="10">
        <v>0</v>
      </c>
      <c r="X160" s="10">
        <v>0</v>
      </c>
      <c r="Y160" s="11">
        <v>0.43178438661710039</v>
      </c>
      <c r="Z160" s="11">
        <v>2.323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1">
        <v>2.323</v>
      </c>
      <c r="AJ160" s="11">
        <v>1.7049957099999999</v>
      </c>
      <c r="AK160" s="10">
        <v>0</v>
      </c>
      <c r="AL160" s="10">
        <v>0</v>
      </c>
      <c r="AM160" s="10">
        <f t="shared" si="24"/>
        <v>2.323</v>
      </c>
      <c r="AN160" s="10">
        <f t="shared" si="25"/>
        <v>1.7049957099999999</v>
      </c>
      <c r="AO160" s="6"/>
    </row>
    <row r="161" spans="1:41" ht="93.75" x14ac:dyDescent="0.3">
      <c r="A161" s="1" t="s">
        <v>85</v>
      </c>
      <c r="B161" s="56" t="s">
        <v>386</v>
      </c>
      <c r="C161" s="57" t="s">
        <v>387</v>
      </c>
      <c r="D161" s="1" t="s">
        <v>47</v>
      </c>
      <c r="E161" s="1" t="s">
        <v>60</v>
      </c>
      <c r="F161" s="1" t="s">
        <v>97</v>
      </c>
      <c r="G161" s="1" t="s">
        <v>60</v>
      </c>
      <c r="H161" s="10">
        <v>0</v>
      </c>
      <c r="I161" s="11">
        <v>9.8866213151927437E-2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1">
        <v>0.436</v>
      </c>
      <c r="Q161" s="11">
        <v>0</v>
      </c>
      <c r="R161" s="11">
        <v>0.436</v>
      </c>
      <c r="S161" s="11">
        <v>0</v>
      </c>
      <c r="T161" s="11">
        <v>0</v>
      </c>
      <c r="U161" s="10">
        <v>0</v>
      </c>
      <c r="V161" s="10">
        <v>0</v>
      </c>
      <c r="W161" s="10">
        <v>0</v>
      </c>
      <c r="X161" s="10">
        <v>0</v>
      </c>
      <c r="Y161" s="11">
        <v>9.8866213151927437E-2</v>
      </c>
      <c r="Z161" s="11">
        <v>0.436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1">
        <v>0.436</v>
      </c>
      <c r="AJ161" s="11">
        <v>0.27705091999999998</v>
      </c>
      <c r="AK161" s="10">
        <v>0</v>
      </c>
      <c r="AL161" s="10">
        <v>0</v>
      </c>
      <c r="AM161" s="10">
        <f t="shared" si="24"/>
        <v>0.436</v>
      </c>
      <c r="AN161" s="10">
        <f t="shared" si="25"/>
        <v>0.27705091999999998</v>
      </c>
      <c r="AO161" s="6"/>
    </row>
    <row r="162" spans="1:41" ht="75" x14ac:dyDescent="0.3">
      <c r="A162" s="1" t="s">
        <v>86</v>
      </c>
      <c r="B162" s="56" t="s">
        <v>388</v>
      </c>
      <c r="C162" s="57" t="s">
        <v>389</v>
      </c>
      <c r="D162" s="1" t="s">
        <v>47</v>
      </c>
      <c r="E162" s="1" t="s">
        <v>60</v>
      </c>
      <c r="F162" s="1" t="s">
        <v>97</v>
      </c>
      <c r="G162" s="1" t="s">
        <v>60</v>
      </c>
      <c r="H162" s="10">
        <v>0</v>
      </c>
      <c r="I162" s="11">
        <v>0.35092936802973979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1">
        <v>1.8879999999999999</v>
      </c>
      <c r="Q162" s="11">
        <v>0</v>
      </c>
      <c r="R162" s="11">
        <v>1.8879999999999999</v>
      </c>
      <c r="S162" s="11">
        <v>0</v>
      </c>
      <c r="T162" s="11">
        <v>0</v>
      </c>
      <c r="U162" s="10">
        <v>0</v>
      </c>
      <c r="V162" s="10">
        <v>0</v>
      </c>
      <c r="W162" s="10">
        <v>0</v>
      </c>
      <c r="X162" s="10">
        <v>0</v>
      </c>
      <c r="Y162" s="11">
        <v>0.35092936802973979</v>
      </c>
      <c r="Z162" s="11">
        <v>1.8879999999999999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1">
        <v>1.8879999999999999</v>
      </c>
      <c r="AJ162" s="11">
        <v>2.22336679</v>
      </c>
      <c r="AK162" s="10">
        <v>0</v>
      </c>
      <c r="AL162" s="10">
        <v>0</v>
      </c>
      <c r="AM162" s="10">
        <f t="shared" si="24"/>
        <v>1.8879999999999999</v>
      </c>
      <c r="AN162" s="10">
        <f t="shared" si="25"/>
        <v>2.22336679</v>
      </c>
      <c r="AO162" s="6"/>
    </row>
    <row r="163" spans="1:41" ht="75" x14ac:dyDescent="0.3">
      <c r="A163" s="1" t="s">
        <v>87</v>
      </c>
      <c r="B163" s="56" t="s">
        <v>390</v>
      </c>
      <c r="C163" s="57" t="s">
        <v>391</v>
      </c>
      <c r="D163" s="1" t="s">
        <v>47</v>
      </c>
      <c r="E163" s="1" t="s">
        <v>60</v>
      </c>
      <c r="F163" s="1" t="s">
        <v>97</v>
      </c>
      <c r="G163" s="1" t="s">
        <v>60</v>
      </c>
      <c r="H163" s="10">
        <v>0</v>
      </c>
      <c r="I163" s="11">
        <v>0.71802973977695173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1">
        <v>3.863</v>
      </c>
      <c r="Q163" s="11">
        <v>0</v>
      </c>
      <c r="R163" s="11">
        <v>3.863</v>
      </c>
      <c r="S163" s="11">
        <v>0</v>
      </c>
      <c r="T163" s="11">
        <v>0</v>
      </c>
      <c r="U163" s="10">
        <v>0</v>
      </c>
      <c r="V163" s="10">
        <v>0</v>
      </c>
      <c r="W163" s="10">
        <v>0</v>
      </c>
      <c r="X163" s="10">
        <v>0</v>
      </c>
      <c r="Y163" s="11">
        <v>0.71802973977695173</v>
      </c>
      <c r="Z163" s="11">
        <v>3.863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1">
        <v>3.863</v>
      </c>
      <c r="AJ163" s="11">
        <v>4.4471162899999994</v>
      </c>
      <c r="AK163" s="10">
        <v>0</v>
      </c>
      <c r="AL163" s="10">
        <v>0</v>
      </c>
      <c r="AM163" s="10">
        <f t="shared" si="24"/>
        <v>3.863</v>
      </c>
      <c r="AN163" s="10">
        <f t="shared" si="25"/>
        <v>4.4471162899999994</v>
      </c>
      <c r="AO163" s="6"/>
    </row>
    <row r="164" spans="1:41" ht="112.5" x14ac:dyDescent="0.3">
      <c r="A164" s="1" t="s">
        <v>88</v>
      </c>
      <c r="B164" s="56" t="s">
        <v>392</v>
      </c>
      <c r="C164" s="57" t="s">
        <v>393</v>
      </c>
      <c r="D164" s="1" t="s">
        <v>47</v>
      </c>
      <c r="E164" s="1" t="s">
        <v>60</v>
      </c>
      <c r="F164" s="1" t="s">
        <v>97</v>
      </c>
      <c r="G164" s="1" t="s">
        <v>60</v>
      </c>
      <c r="H164" s="10">
        <v>0</v>
      </c>
      <c r="I164" s="11">
        <v>0.11022304832713754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1">
        <v>0.59299999999999997</v>
      </c>
      <c r="Q164" s="11">
        <v>0</v>
      </c>
      <c r="R164" s="11">
        <v>0</v>
      </c>
      <c r="S164" s="11">
        <v>0.59299999999999997</v>
      </c>
      <c r="T164" s="11">
        <v>0</v>
      </c>
      <c r="U164" s="10">
        <v>0</v>
      </c>
      <c r="V164" s="10">
        <v>0</v>
      </c>
      <c r="W164" s="10">
        <v>0</v>
      </c>
      <c r="X164" s="10">
        <v>0</v>
      </c>
      <c r="Y164" s="11">
        <v>0.11022304832713754</v>
      </c>
      <c r="Z164" s="11">
        <v>0.59299999999999997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1">
        <v>0.59299999999999997</v>
      </c>
      <c r="AJ164" s="11">
        <v>0.39799363999999998</v>
      </c>
      <c r="AK164" s="10">
        <v>0</v>
      </c>
      <c r="AL164" s="10">
        <v>0</v>
      </c>
      <c r="AM164" s="10">
        <f t="shared" si="24"/>
        <v>0.59299999999999997</v>
      </c>
      <c r="AN164" s="10">
        <f t="shared" si="25"/>
        <v>0.39799363999999998</v>
      </c>
      <c r="AO164" s="6"/>
    </row>
    <row r="165" spans="1:41" ht="75" x14ac:dyDescent="0.3">
      <c r="A165" s="1" t="s">
        <v>89</v>
      </c>
      <c r="B165" s="56" t="s">
        <v>394</v>
      </c>
      <c r="C165" s="57" t="s">
        <v>395</v>
      </c>
      <c r="D165" s="1" t="s">
        <v>47</v>
      </c>
      <c r="E165" s="1" t="s">
        <v>60</v>
      </c>
      <c r="F165" s="1" t="s">
        <v>97</v>
      </c>
      <c r="G165" s="1" t="s">
        <v>60</v>
      </c>
      <c r="H165" s="10">
        <v>0</v>
      </c>
      <c r="I165" s="11">
        <v>9.3613138686131386E-2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1">
        <v>0.51300000000000001</v>
      </c>
      <c r="Q165" s="11">
        <v>0</v>
      </c>
      <c r="R165" s="11">
        <v>0.51300000000000001</v>
      </c>
      <c r="S165" s="11">
        <v>0</v>
      </c>
      <c r="T165" s="11">
        <v>0</v>
      </c>
      <c r="U165" s="10">
        <v>0</v>
      </c>
      <c r="V165" s="10">
        <v>0</v>
      </c>
      <c r="W165" s="10">
        <v>0</v>
      </c>
      <c r="X165" s="10">
        <v>0</v>
      </c>
      <c r="Y165" s="11">
        <v>9.3613138686131386E-2</v>
      </c>
      <c r="Z165" s="11">
        <v>0.51300000000000001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1">
        <v>0.51300000000000001</v>
      </c>
      <c r="AJ165" s="11">
        <v>0.50362017999999997</v>
      </c>
      <c r="AK165" s="10">
        <v>0</v>
      </c>
      <c r="AL165" s="10">
        <v>0</v>
      </c>
      <c r="AM165" s="10">
        <f t="shared" si="24"/>
        <v>0.51300000000000001</v>
      </c>
      <c r="AN165" s="10">
        <f t="shared" si="25"/>
        <v>0.50362017999999997</v>
      </c>
      <c r="AO165" s="6"/>
    </row>
    <row r="166" spans="1:41" ht="75" x14ac:dyDescent="0.3">
      <c r="A166" s="1" t="s">
        <v>90</v>
      </c>
      <c r="B166" s="56" t="s">
        <v>396</v>
      </c>
      <c r="C166" s="57" t="s">
        <v>397</v>
      </c>
      <c r="D166" s="1" t="s">
        <v>47</v>
      </c>
      <c r="E166" s="1" t="s">
        <v>60</v>
      </c>
      <c r="F166" s="1" t="s">
        <v>97</v>
      </c>
      <c r="G166" s="1" t="s">
        <v>60</v>
      </c>
      <c r="H166" s="10">
        <v>0</v>
      </c>
      <c r="I166" s="11">
        <v>3.2116788321167877E-2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1">
        <v>0.17599999999999999</v>
      </c>
      <c r="Q166" s="11">
        <v>0</v>
      </c>
      <c r="R166" s="11">
        <v>0.17599999999999999</v>
      </c>
      <c r="S166" s="11">
        <v>0</v>
      </c>
      <c r="T166" s="11">
        <v>0</v>
      </c>
      <c r="U166" s="10">
        <v>0</v>
      </c>
      <c r="V166" s="10">
        <v>0</v>
      </c>
      <c r="W166" s="10">
        <v>0</v>
      </c>
      <c r="X166" s="10">
        <v>0</v>
      </c>
      <c r="Y166" s="11">
        <v>3.2116788321167877E-2</v>
      </c>
      <c r="Z166" s="11">
        <v>0.17599999999999999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1">
        <v>0.17599999999999999</v>
      </c>
      <c r="AJ166" s="11">
        <v>0.17293280999999999</v>
      </c>
      <c r="AK166" s="10">
        <v>0</v>
      </c>
      <c r="AL166" s="10">
        <v>0</v>
      </c>
      <c r="AM166" s="10">
        <f t="shared" si="24"/>
        <v>0.17599999999999999</v>
      </c>
      <c r="AN166" s="10">
        <f t="shared" si="25"/>
        <v>0.17293280999999999</v>
      </c>
      <c r="AO166" s="6"/>
    </row>
    <row r="167" spans="1:41" ht="75" x14ac:dyDescent="0.3">
      <c r="A167" s="1" t="s">
        <v>91</v>
      </c>
      <c r="B167" s="56" t="s">
        <v>398</v>
      </c>
      <c r="C167" s="57" t="s">
        <v>399</v>
      </c>
      <c r="D167" s="1" t="s">
        <v>47</v>
      </c>
      <c r="E167" s="1" t="s">
        <v>60</v>
      </c>
      <c r="F167" s="1" t="s">
        <v>97</v>
      </c>
      <c r="G167" s="1" t="s">
        <v>60</v>
      </c>
      <c r="H167" s="10">
        <v>0</v>
      </c>
      <c r="I167" s="11">
        <v>0.19232209737827713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1">
        <v>1.0269999999999999</v>
      </c>
      <c r="Q167" s="11">
        <v>0</v>
      </c>
      <c r="R167" s="11">
        <v>1.0269999999999999</v>
      </c>
      <c r="S167" s="11">
        <v>0</v>
      </c>
      <c r="T167" s="11">
        <v>0</v>
      </c>
      <c r="U167" s="10">
        <v>0</v>
      </c>
      <c r="V167" s="10">
        <v>0</v>
      </c>
      <c r="W167" s="10">
        <v>0</v>
      </c>
      <c r="X167" s="10">
        <v>0</v>
      </c>
      <c r="Y167" s="11">
        <v>0.19232209737827713</v>
      </c>
      <c r="Z167" s="11">
        <v>1.0269999999999999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1">
        <v>1.0269999999999999</v>
      </c>
      <c r="AJ167" s="11">
        <v>0.98030848999999998</v>
      </c>
      <c r="AK167" s="10">
        <v>0</v>
      </c>
      <c r="AL167" s="10">
        <v>0</v>
      </c>
      <c r="AM167" s="10">
        <f t="shared" si="24"/>
        <v>1.0269999999999999</v>
      </c>
      <c r="AN167" s="10">
        <f t="shared" si="25"/>
        <v>0.98030848999999998</v>
      </c>
      <c r="AO167" s="6"/>
    </row>
    <row r="168" spans="1:41" ht="75" x14ac:dyDescent="0.3">
      <c r="A168" s="1" t="s">
        <v>92</v>
      </c>
      <c r="B168" s="56" t="s">
        <v>400</v>
      </c>
      <c r="C168" s="57" t="s">
        <v>401</v>
      </c>
      <c r="D168" s="1" t="s">
        <v>47</v>
      </c>
      <c r="E168" s="1" t="s">
        <v>60</v>
      </c>
      <c r="F168" s="1" t="s">
        <v>97</v>
      </c>
      <c r="G168" s="1" t="s">
        <v>60</v>
      </c>
      <c r="H168" s="10">
        <v>0</v>
      </c>
      <c r="I168" s="11">
        <v>0.3582116788321168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1">
        <v>1.9630000000000001</v>
      </c>
      <c r="Q168" s="11">
        <v>0</v>
      </c>
      <c r="R168" s="11">
        <v>1.9630000000000001</v>
      </c>
      <c r="S168" s="11">
        <v>0</v>
      </c>
      <c r="T168" s="11">
        <v>0</v>
      </c>
      <c r="U168" s="10">
        <v>0</v>
      </c>
      <c r="V168" s="10">
        <v>0</v>
      </c>
      <c r="W168" s="10">
        <v>0</v>
      </c>
      <c r="X168" s="10">
        <v>0</v>
      </c>
      <c r="Y168" s="11">
        <v>0.3582116788321168</v>
      </c>
      <c r="Z168" s="11">
        <v>1.9630000000000001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1">
        <v>1.9630000000000001</v>
      </c>
      <c r="AJ168" s="11">
        <v>2.1394482799999999</v>
      </c>
      <c r="AK168" s="10">
        <v>0</v>
      </c>
      <c r="AL168" s="10">
        <v>0</v>
      </c>
      <c r="AM168" s="10">
        <f t="shared" si="24"/>
        <v>1.9630000000000001</v>
      </c>
      <c r="AN168" s="10">
        <f t="shared" si="25"/>
        <v>2.1394482799999999</v>
      </c>
      <c r="AO168" s="6"/>
    </row>
    <row r="169" spans="1:41" ht="131.25" x14ac:dyDescent="0.3">
      <c r="A169" s="1" t="s">
        <v>93</v>
      </c>
      <c r="B169" s="56" t="s">
        <v>402</v>
      </c>
      <c r="C169" s="57" t="s">
        <v>403</v>
      </c>
      <c r="D169" s="1" t="s">
        <v>47</v>
      </c>
      <c r="E169" s="1" t="s">
        <v>60</v>
      </c>
      <c r="F169" s="1" t="s">
        <v>97</v>
      </c>
      <c r="G169" s="1" t="s">
        <v>60</v>
      </c>
      <c r="H169" s="10">
        <v>0</v>
      </c>
      <c r="I169" s="11">
        <v>3.1381733021077288E-2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1">
        <v>0.13400000000000001</v>
      </c>
      <c r="Q169" s="11">
        <v>0.13400000000000001</v>
      </c>
      <c r="R169" s="11">
        <v>0</v>
      </c>
      <c r="S169" s="53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1">
        <v>3.1381733021077288E-2</v>
      </c>
      <c r="Z169" s="11">
        <v>0.13400000000000001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1">
        <v>0.13400000000000001</v>
      </c>
      <c r="AJ169" s="11">
        <v>0.13833916666666665</v>
      </c>
      <c r="AK169" s="10">
        <v>0</v>
      </c>
      <c r="AL169" s="10">
        <v>0</v>
      </c>
      <c r="AM169" s="10">
        <f t="shared" si="24"/>
        <v>0.13400000000000001</v>
      </c>
      <c r="AN169" s="10">
        <f t="shared" si="25"/>
        <v>0.13833916666666665</v>
      </c>
      <c r="AO169" s="6"/>
    </row>
    <row r="170" spans="1:41" ht="93.75" x14ac:dyDescent="0.3">
      <c r="A170" s="1" t="s">
        <v>114</v>
      </c>
      <c r="B170" s="56" t="s">
        <v>404</v>
      </c>
      <c r="C170" s="57" t="s">
        <v>405</v>
      </c>
      <c r="D170" s="1" t="s">
        <v>47</v>
      </c>
      <c r="E170" s="1" t="s">
        <v>60</v>
      </c>
      <c r="F170" s="1" t="s">
        <v>97</v>
      </c>
      <c r="G170" s="1" t="s">
        <v>60</v>
      </c>
      <c r="H170" s="10">
        <v>0</v>
      </c>
      <c r="I170" s="11">
        <v>2.1779859484777519E-2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1">
        <v>9.2999999999999999E-2</v>
      </c>
      <c r="Q170" s="11">
        <v>9.2999999999999999E-2</v>
      </c>
      <c r="R170" s="11">
        <v>0</v>
      </c>
      <c r="S170" s="52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1">
        <v>2.1779859484777519E-2</v>
      </c>
      <c r="Z170" s="11">
        <v>9.2999999999999999E-2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1">
        <v>9.2999999999999999E-2</v>
      </c>
      <c r="AJ170" s="11">
        <v>9.623583333333334E-2</v>
      </c>
      <c r="AK170" s="10">
        <v>0</v>
      </c>
      <c r="AL170" s="10">
        <v>0</v>
      </c>
      <c r="AM170" s="10">
        <f t="shared" si="24"/>
        <v>9.2999999999999999E-2</v>
      </c>
      <c r="AN170" s="10">
        <f t="shared" si="25"/>
        <v>9.623583333333334E-2</v>
      </c>
      <c r="AO170" s="6"/>
    </row>
    <row r="171" spans="1:41" ht="75" x14ac:dyDescent="0.3">
      <c r="A171" s="1" t="s">
        <v>115</v>
      </c>
      <c r="B171" s="56" t="s">
        <v>406</v>
      </c>
      <c r="C171" s="57" t="s">
        <v>407</v>
      </c>
      <c r="D171" s="1" t="s">
        <v>47</v>
      </c>
      <c r="E171" s="1" t="s">
        <v>60</v>
      </c>
      <c r="F171" s="1" t="s">
        <v>97</v>
      </c>
      <c r="G171" s="1" t="s">
        <v>60</v>
      </c>
      <c r="H171" s="10">
        <v>0</v>
      </c>
      <c r="I171" s="11">
        <v>0.20224299065420565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1">
        <v>1.0820000000000001</v>
      </c>
      <c r="Q171" s="11">
        <v>0</v>
      </c>
      <c r="R171" s="11">
        <v>1.0820000000000001</v>
      </c>
      <c r="S171" s="11">
        <v>0</v>
      </c>
      <c r="T171" s="11">
        <v>0</v>
      </c>
      <c r="U171" s="10">
        <v>0</v>
      </c>
      <c r="V171" s="10">
        <v>0</v>
      </c>
      <c r="W171" s="10">
        <v>0</v>
      </c>
      <c r="X171" s="10">
        <v>0</v>
      </c>
      <c r="Y171" s="11">
        <v>0.20224299065420565</v>
      </c>
      <c r="Z171" s="11">
        <v>1.0820000000000001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1">
        <v>1.0820000000000001</v>
      </c>
      <c r="AJ171" s="11">
        <v>1.4142200700000001</v>
      </c>
      <c r="AK171" s="10">
        <v>0</v>
      </c>
      <c r="AL171" s="10">
        <v>0</v>
      </c>
      <c r="AM171" s="10">
        <f t="shared" si="24"/>
        <v>1.0820000000000001</v>
      </c>
      <c r="AN171" s="10">
        <f t="shared" si="25"/>
        <v>1.4142200700000001</v>
      </c>
      <c r="AO171" s="6"/>
    </row>
    <row r="172" spans="1:41" ht="75" x14ac:dyDescent="0.3">
      <c r="A172" s="1" t="s">
        <v>116</v>
      </c>
      <c r="B172" s="56" t="s">
        <v>408</v>
      </c>
      <c r="C172" s="57" t="s">
        <v>409</v>
      </c>
      <c r="D172" s="1" t="s">
        <v>47</v>
      </c>
      <c r="E172" s="1" t="s">
        <v>60</v>
      </c>
      <c r="F172" s="1" t="s">
        <v>97</v>
      </c>
      <c r="G172" s="1" t="s">
        <v>60</v>
      </c>
      <c r="H172" s="10">
        <v>0</v>
      </c>
      <c r="I172" s="11">
        <v>0.17794392523364486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1">
        <v>0.95199999999999996</v>
      </c>
      <c r="Q172" s="11">
        <v>0</v>
      </c>
      <c r="R172" s="11">
        <v>0.95199999999999996</v>
      </c>
      <c r="S172" s="11">
        <v>0</v>
      </c>
      <c r="T172" s="11">
        <v>0</v>
      </c>
      <c r="U172" s="10">
        <v>0</v>
      </c>
      <c r="V172" s="10">
        <v>0</v>
      </c>
      <c r="W172" s="10">
        <v>0</v>
      </c>
      <c r="X172" s="10">
        <v>0</v>
      </c>
      <c r="Y172" s="11">
        <v>0.17794392523364486</v>
      </c>
      <c r="Z172" s="11">
        <v>0.95199999999999996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1">
        <v>0.95199999999999996</v>
      </c>
      <c r="AJ172" s="11">
        <v>0.57580164</v>
      </c>
      <c r="AK172" s="10">
        <v>0</v>
      </c>
      <c r="AL172" s="10">
        <v>0</v>
      </c>
      <c r="AM172" s="10">
        <f t="shared" si="24"/>
        <v>0.95199999999999996</v>
      </c>
      <c r="AN172" s="10">
        <f t="shared" si="25"/>
        <v>0.57580164</v>
      </c>
      <c r="AO172" s="6"/>
    </row>
    <row r="173" spans="1:41" ht="75" x14ac:dyDescent="0.3">
      <c r="A173" s="1" t="s">
        <v>117</v>
      </c>
      <c r="B173" s="66" t="s">
        <v>639</v>
      </c>
      <c r="C173" s="67" t="s">
        <v>640</v>
      </c>
      <c r="D173" s="1" t="s">
        <v>48</v>
      </c>
      <c r="E173" s="2" t="s">
        <v>758</v>
      </c>
      <c r="F173" s="2" t="s">
        <v>97</v>
      </c>
      <c r="G173" s="2" t="s">
        <v>758</v>
      </c>
      <c r="H173" s="3">
        <v>0</v>
      </c>
      <c r="I173" s="11">
        <f>AL173</f>
        <v>2.3439999999999999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53">
        <f>SUM(Q173:T173)</f>
        <v>2.3439999999999999</v>
      </c>
      <c r="Q173" s="3">
        <v>0</v>
      </c>
      <c r="R173" s="53">
        <f>Z173</f>
        <v>2.3439999999999999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11">
        <f>Z173/5.82</f>
        <v>0.40274914089347075</v>
      </c>
      <c r="Z173" s="11">
        <f>AL173</f>
        <v>2.3439999999999999</v>
      </c>
      <c r="AA173" s="3">
        <v>0</v>
      </c>
      <c r="AB173" s="3">
        <v>0</v>
      </c>
      <c r="AC173" s="3">
        <v>0</v>
      </c>
      <c r="AD173" s="3">
        <v>0</v>
      </c>
      <c r="AE173" s="3">
        <v>0</v>
      </c>
      <c r="AF173" s="3">
        <v>0</v>
      </c>
      <c r="AG173" s="3">
        <v>0</v>
      </c>
      <c r="AH173" s="3">
        <v>0</v>
      </c>
      <c r="AI173" s="3">
        <v>0</v>
      </c>
      <c r="AJ173" s="3">
        <v>0</v>
      </c>
      <c r="AK173" s="11">
        <v>2.39</v>
      </c>
      <c r="AL173" s="11">
        <v>2.3439999999999999</v>
      </c>
      <c r="AM173" s="10">
        <f t="shared" si="24"/>
        <v>2.39</v>
      </c>
      <c r="AN173" s="10">
        <f t="shared" si="25"/>
        <v>2.3439999999999999</v>
      </c>
      <c r="AO173" s="6"/>
    </row>
    <row r="174" spans="1:41" ht="112.5" x14ac:dyDescent="0.3">
      <c r="A174" s="1" t="s">
        <v>118</v>
      </c>
      <c r="B174" s="66" t="s">
        <v>641</v>
      </c>
      <c r="C174" s="67" t="s">
        <v>642</v>
      </c>
      <c r="D174" s="1" t="s">
        <v>48</v>
      </c>
      <c r="E174" s="2" t="s">
        <v>758</v>
      </c>
      <c r="F174" s="2" t="s">
        <v>97</v>
      </c>
      <c r="G174" s="2" t="s">
        <v>758</v>
      </c>
      <c r="H174" s="3">
        <v>0</v>
      </c>
      <c r="I174" s="11">
        <f t="shared" ref="I174:I195" si="26">AL174</f>
        <v>0.999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53">
        <f t="shared" ref="P174:P195" si="27">SUM(Q174:T174)</f>
        <v>0.999</v>
      </c>
      <c r="Q174" s="3">
        <v>0</v>
      </c>
      <c r="R174" s="53">
        <f t="shared" ref="R174:R195" si="28">Z174</f>
        <v>0.999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  <c r="Y174" s="11">
        <f t="shared" ref="Y174:Y195" si="29">Z174/5.82</f>
        <v>0.17164948453608248</v>
      </c>
      <c r="Z174" s="11">
        <f t="shared" ref="Z174:Z195" si="30">AL174</f>
        <v>0.999</v>
      </c>
      <c r="AA174" s="3">
        <v>0</v>
      </c>
      <c r="AB174" s="3">
        <v>0</v>
      </c>
      <c r="AC174" s="3">
        <v>0</v>
      </c>
      <c r="AD174" s="3">
        <v>0</v>
      </c>
      <c r="AE174" s="3">
        <v>0</v>
      </c>
      <c r="AF174" s="3">
        <v>0</v>
      </c>
      <c r="AG174" s="3">
        <v>0</v>
      </c>
      <c r="AH174" s="3">
        <v>0</v>
      </c>
      <c r="AI174" s="3">
        <v>0</v>
      </c>
      <c r="AJ174" s="3">
        <v>0</v>
      </c>
      <c r="AK174" s="11">
        <v>0.67800000000000005</v>
      </c>
      <c r="AL174" s="11">
        <v>0.999</v>
      </c>
      <c r="AM174" s="10">
        <f t="shared" si="24"/>
        <v>0.67800000000000005</v>
      </c>
      <c r="AN174" s="10">
        <f t="shared" si="25"/>
        <v>0.999</v>
      </c>
      <c r="AO174" s="6"/>
    </row>
    <row r="175" spans="1:41" ht="56.25" x14ac:dyDescent="0.3">
      <c r="A175" s="1" t="s">
        <v>119</v>
      </c>
      <c r="B175" s="61" t="s">
        <v>643</v>
      </c>
      <c r="C175" s="67" t="s">
        <v>644</v>
      </c>
      <c r="D175" s="1" t="s">
        <v>48</v>
      </c>
      <c r="E175" s="2" t="s">
        <v>758</v>
      </c>
      <c r="F175" s="2" t="s">
        <v>97</v>
      </c>
      <c r="G175" s="2" t="s">
        <v>758</v>
      </c>
      <c r="H175" s="3">
        <v>0</v>
      </c>
      <c r="I175" s="11">
        <f t="shared" si="26"/>
        <v>3.383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53">
        <f t="shared" si="27"/>
        <v>3.383</v>
      </c>
      <c r="Q175" s="3">
        <v>0</v>
      </c>
      <c r="R175" s="53">
        <f t="shared" si="28"/>
        <v>3.383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11">
        <f t="shared" si="29"/>
        <v>0.58127147766323017</v>
      </c>
      <c r="Z175" s="11">
        <f t="shared" si="30"/>
        <v>3.383</v>
      </c>
      <c r="AA175" s="3">
        <v>0</v>
      </c>
      <c r="AB175" s="3">
        <v>0</v>
      </c>
      <c r="AC175" s="3">
        <v>0</v>
      </c>
      <c r="AD175" s="3">
        <v>0</v>
      </c>
      <c r="AE175" s="3">
        <v>0</v>
      </c>
      <c r="AF175" s="3">
        <v>0</v>
      </c>
      <c r="AG175" s="3">
        <v>0</v>
      </c>
      <c r="AH175" s="3">
        <v>0</v>
      </c>
      <c r="AI175" s="3">
        <v>0</v>
      </c>
      <c r="AJ175" s="3">
        <v>0</v>
      </c>
      <c r="AK175" s="11">
        <v>2.6560000000000001</v>
      </c>
      <c r="AL175" s="11">
        <v>3.383</v>
      </c>
      <c r="AM175" s="10">
        <f t="shared" si="24"/>
        <v>2.6560000000000001</v>
      </c>
      <c r="AN175" s="10">
        <f t="shared" si="25"/>
        <v>3.383</v>
      </c>
      <c r="AO175" s="6"/>
    </row>
    <row r="176" spans="1:41" ht="131.25" x14ac:dyDescent="0.3">
      <c r="A176" s="1" t="s">
        <v>173</v>
      </c>
      <c r="B176" s="63" t="s">
        <v>776</v>
      </c>
      <c r="C176" s="67" t="s">
        <v>645</v>
      </c>
      <c r="D176" s="1" t="s">
        <v>48</v>
      </c>
      <c r="E176" s="2" t="s">
        <v>758</v>
      </c>
      <c r="F176" s="2" t="s">
        <v>97</v>
      </c>
      <c r="G176" s="2" t="s">
        <v>758</v>
      </c>
      <c r="H176" s="3">
        <v>0</v>
      </c>
      <c r="I176" s="11">
        <f t="shared" si="26"/>
        <v>8.2729999999999997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53">
        <f t="shared" si="27"/>
        <v>8.2729999999999997</v>
      </c>
      <c r="Q176" s="3">
        <v>0</v>
      </c>
      <c r="R176" s="53">
        <f t="shared" si="28"/>
        <v>8.2729999999999997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11">
        <f t="shared" si="29"/>
        <v>1.4214776632302404</v>
      </c>
      <c r="Z176" s="11">
        <f t="shared" si="30"/>
        <v>8.2729999999999997</v>
      </c>
      <c r="AA176" s="3">
        <v>0</v>
      </c>
      <c r="AB176" s="3">
        <v>0</v>
      </c>
      <c r="AC176" s="3">
        <v>0</v>
      </c>
      <c r="AD176" s="3">
        <v>0</v>
      </c>
      <c r="AE176" s="3">
        <v>0</v>
      </c>
      <c r="AF176" s="3">
        <v>0</v>
      </c>
      <c r="AG176" s="3">
        <v>0</v>
      </c>
      <c r="AH176" s="3">
        <v>0</v>
      </c>
      <c r="AI176" s="3">
        <v>0</v>
      </c>
      <c r="AJ176" s="3">
        <v>0</v>
      </c>
      <c r="AK176" s="11">
        <v>7.915</v>
      </c>
      <c r="AL176" s="11">
        <v>8.2729999999999997</v>
      </c>
      <c r="AM176" s="10">
        <f t="shared" si="24"/>
        <v>7.915</v>
      </c>
      <c r="AN176" s="10">
        <f t="shared" si="25"/>
        <v>8.2729999999999997</v>
      </c>
      <c r="AO176" s="6"/>
    </row>
    <row r="177" spans="1:41" ht="49.5" customHeight="1" x14ac:dyDescent="0.3">
      <c r="A177" s="1" t="s">
        <v>618</v>
      </c>
      <c r="B177" s="63" t="s">
        <v>646</v>
      </c>
      <c r="C177" s="67" t="s">
        <v>647</v>
      </c>
      <c r="D177" s="1" t="s">
        <v>48</v>
      </c>
      <c r="E177" s="2" t="s">
        <v>758</v>
      </c>
      <c r="F177" s="2" t="s">
        <v>97</v>
      </c>
      <c r="G177" s="2" t="s">
        <v>758</v>
      </c>
      <c r="H177" s="3">
        <v>0</v>
      </c>
      <c r="I177" s="11">
        <f t="shared" si="26"/>
        <v>4.0140000000000002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53">
        <f t="shared" si="27"/>
        <v>4.0140000000000002</v>
      </c>
      <c r="Q177" s="3">
        <v>0</v>
      </c>
      <c r="R177" s="53">
        <f t="shared" si="28"/>
        <v>4.0140000000000002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0</v>
      </c>
      <c r="Y177" s="11">
        <f t="shared" si="29"/>
        <v>0.68969072164948453</v>
      </c>
      <c r="Z177" s="11">
        <f t="shared" si="30"/>
        <v>4.0140000000000002</v>
      </c>
      <c r="AA177" s="3">
        <v>0</v>
      </c>
      <c r="AB177" s="3">
        <v>0</v>
      </c>
      <c r="AC177" s="3">
        <v>0</v>
      </c>
      <c r="AD177" s="3">
        <v>0</v>
      </c>
      <c r="AE177" s="3">
        <v>0</v>
      </c>
      <c r="AF177" s="3">
        <v>0</v>
      </c>
      <c r="AG177" s="3">
        <v>0</v>
      </c>
      <c r="AH177" s="3">
        <v>0</v>
      </c>
      <c r="AI177" s="3">
        <v>0</v>
      </c>
      <c r="AJ177" s="3">
        <v>0</v>
      </c>
      <c r="AK177" s="11">
        <v>3.996</v>
      </c>
      <c r="AL177" s="11">
        <v>4.0140000000000002</v>
      </c>
      <c r="AM177" s="10">
        <f t="shared" si="24"/>
        <v>3.996</v>
      </c>
      <c r="AN177" s="10">
        <f t="shared" si="25"/>
        <v>4.0140000000000002</v>
      </c>
      <c r="AO177" s="6"/>
    </row>
    <row r="178" spans="1:41" ht="56.25" x14ac:dyDescent="0.3">
      <c r="A178" s="1" t="s">
        <v>621</v>
      </c>
      <c r="B178" s="66" t="s">
        <v>762</v>
      </c>
      <c r="C178" s="67" t="s">
        <v>648</v>
      </c>
      <c r="D178" s="1" t="s">
        <v>48</v>
      </c>
      <c r="E178" s="2" t="s">
        <v>758</v>
      </c>
      <c r="F178" s="2" t="s">
        <v>97</v>
      </c>
      <c r="G178" s="2" t="s">
        <v>758</v>
      </c>
      <c r="H178" s="3">
        <v>0</v>
      </c>
      <c r="I178" s="11">
        <f t="shared" si="26"/>
        <v>0.59899999999999998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53">
        <f t="shared" si="27"/>
        <v>0.59899999999999998</v>
      </c>
      <c r="Q178" s="3">
        <v>0</v>
      </c>
      <c r="R178" s="53">
        <f t="shared" si="28"/>
        <v>0.59899999999999998</v>
      </c>
      <c r="S178" s="3">
        <v>0</v>
      </c>
      <c r="T178" s="3">
        <v>0</v>
      </c>
      <c r="U178" s="3">
        <v>0</v>
      </c>
      <c r="V178" s="3">
        <v>0</v>
      </c>
      <c r="W178" s="3">
        <v>0</v>
      </c>
      <c r="X178" s="3">
        <v>0</v>
      </c>
      <c r="Y178" s="11">
        <f t="shared" si="29"/>
        <v>0.10292096219931271</v>
      </c>
      <c r="Z178" s="11">
        <f t="shared" si="30"/>
        <v>0.59899999999999998</v>
      </c>
      <c r="AA178" s="3">
        <v>0</v>
      </c>
      <c r="AB178" s="3">
        <v>0</v>
      </c>
      <c r="AC178" s="3">
        <v>0</v>
      </c>
      <c r="AD178" s="3">
        <v>0</v>
      </c>
      <c r="AE178" s="3">
        <v>0</v>
      </c>
      <c r="AF178" s="3">
        <v>0</v>
      </c>
      <c r="AG178" s="3">
        <v>0</v>
      </c>
      <c r="AH178" s="3">
        <v>0</v>
      </c>
      <c r="AI178" s="3">
        <v>0</v>
      </c>
      <c r="AJ178" s="3">
        <v>0</v>
      </c>
      <c r="AK178" s="11">
        <v>1.3660000000000001</v>
      </c>
      <c r="AL178" s="11">
        <v>0.59899999999999998</v>
      </c>
      <c r="AM178" s="10">
        <f t="shared" si="24"/>
        <v>1.3660000000000001</v>
      </c>
      <c r="AN178" s="10">
        <f t="shared" si="25"/>
        <v>0.59899999999999998</v>
      </c>
      <c r="AO178" s="6"/>
    </row>
    <row r="179" spans="1:41" ht="56.25" x14ac:dyDescent="0.3">
      <c r="A179" s="1" t="s">
        <v>622</v>
      </c>
      <c r="B179" s="66" t="s">
        <v>781</v>
      </c>
      <c r="C179" s="67" t="s">
        <v>649</v>
      </c>
      <c r="D179" s="1" t="s">
        <v>48</v>
      </c>
      <c r="E179" s="2" t="s">
        <v>758</v>
      </c>
      <c r="F179" s="2" t="s">
        <v>97</v>
      </c>
      <c r="G179" s="2" t="s">
        <v>758</v>
      </c>
      <c r="H179" s="3">
        <v>0</v>
      </c>
      <c r="I179" s="11">
        <f t="shared" si="26"/>
        <v>0.57599999999999996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53">
        <f t="shared" si="27"/>
        <v>0.57599999999999996</v>
      </c>
      <c r="Q179" s="3">
        <v>0</v>
      </c>
      <c r="R179" s="53">
        <f t="shared" si="28"/>
        <v>0.57599999999999996</v>
      </c>
      <c r="S179" s="3">
        <v>0</v>
      </c>
      <c r="T179" s="3">
        <v>0</v>
      </c>
      <c r="U179" s="3">
        <v>0</v>
      </c>
      <c r="V179" s="3">
        <v>0</v>
      </c>
      <c r="W179" s="3">
        <v>0</v>
      </c>
      <c r="X179" s="3">
        <v>0</v>
      </c>
      <c r="Y179" s="11">
        <f t="shared" si="29"/>
        <v>9.8969072164948435E-2</v>
      </c>
      <c r="Z179" s="11">
        <f t="shared" si="30"/>
        <v>0.57599999999999996</v>
      </c>
      <c r="AA179" s="3">
        <v>0</v>
      </c>
      <c r="AB179" s="3">
        <v>0</v>
      </c>
      <c r="AC179" s="3">
        <v>0</v>
      </c>
      <c r="AD179" s="3">
        <v>0</v>
      </c>
      <c r="AE179" s="3">
        <v>0</v>
      </c>
      <c r="AF179" s="3">
        <v>0</v>
      </c>
      <c r="AG179" s="3">
        <v>0</v>
      </c>
      <c r="AH179" s="3">
        <v>0</v>
      </c>
      <c r="AI179" s="3">
        <v>0</v>
      </c>
      <c r="AJ179" s="3">
        <v>0</v>
      </c>
      <c r="AK179" s="11">
        <v>0.86199999999999999</v>
      </c>
      <c r="AL179" s="11">
        <v>0.57599999999999996</v>
      </c>
      <c r="AM179" s="10">
        <f t="shared" si="24"/>
        <v>0.86199999999999999</v>
      </c>
      <c r="AN179" s="10">
        <f t="shared" si="25"/>
        <v>0.57599999999999996</v>
      </c>
      <c r="AO179" s="6"/>
    </row>
    <row r="180" spans="1:41" ht="56.25" x14ac:dyDescent="0.3">
      <c r="A180" s="1" t="s">
        <v>623</v>
      </c>
      <c r="B180" s="66" t="s">
        <v>782</v>
      </c>
      <c r="C180" s="67" t="s">
        <v>650</v>
      </c>
      <c r="D180" s="1" t="s">
        <v>48</v>
      </c>
      <c r="E180" s="2" t="s">
        <v>758</v>
      </c>
      <c r="F180" s="2" t="s">
        <v>97</v>
      </c>
      <c r="G180" s="2" t="s">
        <v>758</v>
      </c>
      <c r="H180" s="3">
        <v>0</v>
      </c>
      <c r="I180" s="11">
        <f t="shared" si="26"/>
        <v>0.65100000000000002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53">
        <f t="shared" si="27"/>
        <v>0.65100000000000002</v>
      </c>
      <c r="Q180" s="3">
        <v>0</v>
      </c>
      <c r="R180" s="53">
        <f t="shared" si="28"/>
        <v>0.65100000000000002</v>
      </c>
      <c r="S180" s="3">
        <v>0</v>
      </c>
      <c r="T180" s="3">
        <v>0</v>
      </c>
      <c r="U180" s="3">
        <v>0</v>
      </c>
      <c r="V180" s="3">
        <v>0</v>
      </c>
      <c r="W180" s="3">
        <v>0</v>
      </c>
      <c r="X180" s="3">
        <v>0</v>
      </c>
      <c r="Y180" s="11">
        <f t="shared" si="29"/>
        <v>0.11185567010309279</v>
      </c>
      <c r="Z180" s="11">
        <f t="shared" si="30"/>
        <v>0.65100000000000002</v>
      </c>
      <c r="AA180" s="3">
        <v>0</v>
      </c>
      <c r="AB180" s="3">
        <v>0</v>
      </c>
      <c r="AC180" s="3">
        <v>0</v>
      </c>
      <c r="AD180" s="3">
        <v>0</v>
      </c>
      <c r="AE180" s="3">
        <v>0</v>
      </c>
      <c r="AF180" s="3">
        <v>0</v>
      </c>
      <c r="AG180" s="3">
        <v>0</v>
      </c>
      <c r="AH180" s="3">
        <v>0</v>
      </c>
      <c r="AI180" s="3">
        <v>0</v>
      </c>
      <c r="AJ180" s="3">
        <v>0</v>
      </c>
      <c r="AK180" s="11">
        <v>0.97899999999999998</v>
      </c>
      <c r="AL180" s="11">
        <v>0.65100000000000002</v>
      </c>
      <c r="AM180" s="10">
        <f t="shared" si="24"/>
        <v>0.97899999999999998</v>
      </c>
      <c r="AN180" s="10">
        <f t="shared" si="25"/>
        <v>0.65100000000000002</v>
      </c>
      <c r="AO180" s="6"/>
    </row>
    <row r="181" spans="1:41" ht="56.25" x14ac:dyDescent="0.3">
      <c r="A181" s="1" t="s">
        <v>624</v>
      </c>
      <c r="B181" s="66" t="s">
        <v>783</v>
      </c>
      <c r="C181" s="67" t="s">
        <v>651</v>
      </c>
      <c r="D181" s="1" t="s">
        <v>48</v>
      </c>
      <c r="E181" s="2" t="s">
        <v>758</v>
      </c>
      <c r="F181" s="2" t="s">
        <v>97</v>
      </c>
      <c r="G181" s="2" t="s">
        <v>758</v>
      </c>
      <c r="H181" s="3">
        <v>0</v>
      </c>
      <c r="I181" s="11">
        <f t="shared" si="26"/>
        <v>0.44400000000000001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53">
        <f t="shared" si="27"/>
        <v>0.44400000000000001</v>
      </c>
      <c r="Q181" s="3">
        <v>0</v>
      </c>
      <c r="R181" s="53">
        <f t="shared" si="28"/>
        <v>0.44400000000000001</v>
      </c>
      <c r="S181" s="3">
        <v>0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11">
        <f t="shared" si="29"/>
        <v>7.6288659793814426E-2</v>
      </c>
      <c r="Z181" s="11">
        <f t="shared" si="30"/>
        <v>0.44400000000000001</v>
      </c>
      <c r="AA181" s="3">
        <v>0</v>
      </c>
      <c r="AB181" s="3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3">
        <v>0</v>
      </c>
      <c r="AI181" s="3">
        <v>0</v>
      </c>
      <c r="AJ181" s="3">
        <v>0</v>
      </c>
      <c r="AK181" s="11">
        <v>0.56799999999999995</v>
      </c>
      <c r="AL181" s="11">
        <v>0.44400000000000001</v>
      </c>
      <c r="AM181" s="10">
        <f t="shared" si="24"/>
        <v>0.56799999999999995</v>
      </c>
      <c r="AN181" s="10">
        <f t="shared" si="25"/>
        <v>0.44400000000000001</v>
      </c>
      <c r="AO181" s="6"/>
    </row>
    <row r="182" spans="1:41" ht="56.25" x14ac:dyDescent="0.3">
      <c r="A182" s="1" t="s">
        <v>625</v>
      </c>
      <c r="B182" s="66" t="s">
        <v>652</v>
      </c>
      <c r="C182" s="67" t="s">
        <v>653</v>
      </c>
      <c r="D182" s="1" t="s">
        <v>48</v>
      </c>
      <c r="E182" s="2" t="s">
        <v>758</v>
      </c>
      <c r="F182" s="2" t="s">
        <v>97</v>
      </c>
      <c r="G182" s="2" t="s">
        <v>758</v>
      </c>
      <c r="H182" s="3">
        <v>0</v>
      </c>
      <c r="I182" s="11">
        <f t="shared" si="26"/>
        <v>0.78700000000000003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53">
        <f t="shared" si="27"/>
        <v>0.78700000000000003</v>
      </c>
      <c r="Q182" s="3">
        <v>0</v>
      </c>
      <c r="R182" s="53">
        <f t="shared" si="28"/>
        <v>0.78700000000000003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11">
        <f t="shared" si="29"/>
        <v>0.13522336769759449</v>
      </c>
      <c r="Z182" s="11">
        <f t="shared" si="30"/>
        <v>0.78700000000000003</v>
      </c>
      <c r="AA182" s="3">
        <v>0</v>
      </c>
      <c r="AB182" s="3">
        <v>0</v>
      </c>
      <c r="AC182" s="3">
        <v>0</v>
      </c>
      <c r="AD182" s="3">
        <v>0</v>
      </c>
      <c r="AE182" s="3">
        <v>0</v>
      </c>
      <c r="AF182" s="3">
        <v>0</v>
      </c>
      <c r="AG182" s="3">
        <v>0</v>
      </c>
      <c r="AH182" s="3">
        <v>0</v>
      </c>
      <c r="AI182" s="3">
        <v>0</v>
      </c>
      <c r="AJ182" s="3">
        <v>0</v>
      </c>
      <c r="AK182" s="11">
        <v>1.302</v>
      </c>
      <c r="AL182" s="11">
        <v>0.78700000000000003</v>
      </c>
      <c r="AM182" s="10">
        <f t="shared" si="24"/>
        <v>1.302</v>
      </c>
      <c r="AN182" s="10">
        <f t="shared" si="25"/>
        <v>0.78700000000000003</v>
      </c>
      <c r="AO182" s="6"/>
    </row>
    <row r="183" spans="1:41" ht="56.25" x14ac:dyDescent="0.3">
      <c r="A183" s="1" t="s">
        <v>626</v>
      </c>
      <c r="B183" s="63" t="s">
        <v>654</v>
      </c>
      <c r="C183" s="67" t="s">
        <v>655</v>
      </c>
      <c r="D183" s="1" t="s">
        <v>48</v>
      </c>
      <c r="E183" s="2" t="s">
        <v>758</v>
      </c>
      <c r="F183" s="2" t="s">
        <v>97</v>
      </c>
      <c r="G183" s="2" t="s">
        <v>758</v>
      </c>
      <c r="H183" s="3">
        <v>0</v>
      </c>
      <c r="I183" s="11">
        <f t="shared" si="26"/>
        <v>0.70199999999999996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53">
        <f t="shared" si="27"/>
        <v>0.70199999999999996</v>
      </c>
      <c r="Q183" s="3">
        <v>0</v>
      </c>
      <c r="R183" s="53">
        <f t="shared" si="28"/>
        <v>0.70199999999999996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11">
        <f t="shared" si="29"/>
        <v>0.12061855670103092</v>
      </c>
      <c r="Z183" s="11">
        <f t="shared" si="30"/>
        <v>0.70199999999999996</v>
      </c>
      <c r="AA183" s="3">
        <v>0</v>
      </c>
      <c r="AB183" s="3">
        <v>0</v>
      </c>
      <c r="AC183" s="3">
        <v>0</v>
      </c>
      <c r="AD183" s="3">
        <v>0</v>
      </c>
      <c r="AE183" s="3">
        <v>0</v>
      </c>
      <c r="AF183" s="3">
        <v>0</v>
      </c>
      <c r="AG183" s="3">
        <v>0</v>
      </c>
      <c r="AH183" s="3">
        <v>0</v>
      </c>
      <c r="AI183" s="3">
        <v>0</v>
      </c>
      <c r="AJ183" s="3">
        <v>0</v>
      </c>
      <c r="AK183" s="11">
        <v>0.86499999999999999</v>
      </c>
      <c r="AL183" s="11">
        <v>0.70199999999999996</v>
      </c>
      <c r="AM183" s="10">
        <f t="shared" si="24"/>
        <v>0.86499999999999999</v>
      </c>
      <c r="AN183" s="10">
        <f t="shared" si="25"/>
        <v>0.70199999999999996</v>
      </c>
      <c r="AO183" s="6"/>
    </row>
    <row r="184" spans="1:41" ht="75" x14ac:dyDescent="0.3">
      <c r="A184" s="1" t="s">
        <v>627</v>
      </c>
      <c r="B184" s="63" t="s">
        <v>656</v>
      </c>
      <c r="C184" s="67" t="s">
        <v>657</v>
      </c>
      <c r="D184" s="1" t="s">
        <v>48</v>
      </c>
      <c r="E184" s="2" t="s">
        <v>758</v>
      </c>
      <c r="F184" s="2" t="s">
        <v>97</v>
      </c>
      <c r="G184" s="2" t="s">
        <v>758</v>
      </c>
      <c r="H184" s="3">
        <v>0</v>
      </c>
      <c r="I184" s="11">
        <f t="shared" si="26"/>
        <v>0.59799999999999998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53">
        <f t="shared" si="27"/>
        <v>0.59799999999999998</v>
      </c>
      <c r="Q184" s="3">
        <v>0</v>
      </c>
      <c r="R184" s="53">
        <f t="shared" si="28"/>
        <v>0.59799999999999998</v>
      </c>
      <c r="S184" s="3">
        <v>0</v>
      </c>
      <c r="T184" s="3">
        <v>0</v>
      </c>
      <c r="U184" s="3">
        <v>0</v>
      </c>
      <c r="V184" s="3">
        <v>0</v>
      </c>
      <c r="W184" s="3">
        <v>0</v>
      </c>
      <c r="X184" s="3">
        <v>0</v>
      </c>
      <c r="Y184" s="11">
        <f t="shared" si="29"/>
        <v>0.10274914089347079</v>
      </c>
      <c r="Z184" s="11">
        <f t="shared" si="30"/>
        <v>0.59799999999999998</v>
      </c>
      <c r="AA184" s="3">
        <v>0</v>
      </c>
      <c r="AB184" s="3">
        <v>0</v>
      </c>
      <c r="AC184" s="3">
        <v>0</v>
      </c>
      <c r="AD184" s="3">
        <v>0</v>
      </c>
      <c r="AE184" s="3">
        <v>0</v>
      </c>
      <c r="AF184" s="3">
        <v>0</v>
      </c>
      <c r="AG184" s="3">
        <v>0</v>
      </c>
      <c r="AH184" s="3">
        <v>0</v>
      </c>
      <c r="AI184" s="3">
        <v>0</v>
      </c>
      <c r="AJ184" s="3">
        <v>0</v>
      </c>
      <c r="AK184" s="11">
        <v>1.1850000000000001</v>
      </c>
      <c r="AL184" s="11">
        <v>0.59799999999999998</v>
      </c>
      <c r="AM184" s="10">
        <f t="shared" si="24"/>
        <v>1.1850000000000001</v>
      </c>
      <c r="AN184" s="10">
        <f t="shared" si="25"/>
        <v>0.59799999999999998</v>
      </c>
      <c r="AO184" s="6"/>
    </row>
    <row r="185" spans="1:41" ht="56.25" x14ac:dyDescent="0.3">
      <c r="A185" s="1" t="s">
        <v>628</v>
      </c>
      <c r="B185" s="69" t="s">
        <v>658</v>
      </c>
      <c r="C185" s="67" t="s">
        <v>659</v>
      </c>
      <c r="D185" s="1" t="s">
        <v>48</v>
      </c>
      <c r="E185" s="2" t="s">
        <v>758</v>
      </c>
      <c r="F185" s="2" t="s">
        <v>97</v>
      </c>
      <c r="G185" s="2" t="s">
        <v>758</v>
      </c>
      <c r="H185" s="3">
        <v>0</v>
      </c>
      <c r="I185" s="11">
        <f t="shared" si="26"/>
        <v>0.83199999999999996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53">
        <f t="shared" si="27"/>
        <v>0.83199999999999996</v>
      </c>
      <c r="Q185" s="3">
        <v>0</v>
      </c>
      <c r="R185" s="53">
        <f t="shared" si="28"/>
        <v>0.83199999999999996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  <c r="Y185" s="11">
        <f t="shared" si="29"/>
        <v>0.14295532646048109</v>
      </c>
      <c r="Z185" s="11">
        <f t="shared" si="30"/>
        <v>0.83199999999999996</v>
      </c>
      <c r="AA185" s="3">
        <v>0</v>
      </c>
      <c r="AB185" s="3">
        <v>0</v>
      </c>
      <c r="AC185" s="3">
        <v>0</v>
      </c>
      <c r="AD185" s="3">
        <v>0</v>
      </c>
      <c r="AE185" s="3">
        <v>0</v>
      </c>
      <c r="AF185" s="3">
        <v>0</v>
      </c>
      <c r="AG185" s="3">
        <v>0</v>
      </c>
      <c r="AH185" s="3">
        <v>0</v>
      </c>
      <c r="AI185" s="3">
        <v>0</v>
      </c>
      <c r="AJ185" s="3">
        <v>0</v>
      </c>
      <c r="AK185" s="11">
        <v>0.72099999999999997</v>
      </c>
      <c r="AL185" s="11">
        <v>0.83199999999999996</v>
      </c>
      <c r="AM185" s="10">
        <f t="shared" si="24"/>
        <v>0.72099999999999997</v>
      </c>
      <c r="AN185" s="10">
        <f t="shared" si="25"/>
        <v>0.83199999999999996</v>
      </c>
      <c r="AO185" s="6"/>
    </row>
    <row r="186" spans="1:41" ht="56.25" x14ac:dyDescent="0.3">
      <c r="A186" s="1" t="s">
        <v>629</v>
      </c>
      <c r="B186" s="70" t="s">
        <v>660</v>
      </c>
      <c r="C186" s="67" t="s">
        <v>661</v>
      </c>
      <c r="D186" s="1" t="s">
        <v>48</v>
      </c>
      <c r="E186" s="2" t="s">
        <v>758</v>
      </c>
      <c r="F186" s="2" t="s">
        <v>97</v>
      </c>
      <c r="G186" s="2" t="s">
        <v>758</v>
      </c>
      <c r="H186" s="3">
        <v>0</v>
      </c>
      <c r="I186" s="11">
        <f t="shared" si="26"/>
        <v>0.93600000000000005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53">
        <f t="shared" si="27"/>
        <v>0.93600000000000005</v>
      </c>
      <c r="Q186" s="3">
        <v>0</v>
      </c>
      <c r="R186" s="53">
        <f t="shared" si="28"/>
        <v>0.93600000000000005</v>
      </c>
      <c r="S186" s="3">
        <v>0</v>
      </c>
      <c r="T186" s="3">
        <v>0</v>
      </c>
      <c r="U186" s="3">
        <v>0</v>
      </c>
      <c r="V186" s="3">
        <v>0</v>
      </c>
      <c r="W186" s="3">
        <v>0</v>
      </c>
      <c r="X186" s="3">
        <v>0</v>
      </c>
      <c r="Y186" s="11">
        <f t="shared" si="29"/>
        <v>0.16082474226804125</v>
      </c>
      <c r="Z186" s="11">
        <f t="shared" si="30"/>
        <v>0.93600000000000005</v>
      </c>
      <c r="AA186" s="3">
        <v>0</v>
      </c>
      <c r="AB186" s="3">
        <v>0</v>
      </c>
      <c r="AC186" s="3">
        <v>0</v>
      </c>
      <c r="AD186" s="3">
        <v>0</v>
      </c>
      <c r="AE186" s="3">
        <v>0</v>
      </c>
      <c r="AF186" s="3">
        <v>0</v>
      </c>
      <c r="AG186" s="3">
        <v>0</v>
      </c>
      <c r="AH186" s="3">
        <v>0</v>
      </c>
      <c r="AI186" s="3">
        <v>0</v>
      </c>
      <c r="AJ186" s="3">
        <v>0</v>
      </c>
      <c r="AK186" s="11">
        <v>1.0229999999999999</v>
      </c>
      <c r="AL186" s="11">
        <v>0.93600000000000005</v>
      </c>
      <c r="AM186" s="10">
        <f t="shared" si="24"/>
        <v>1.0229999999999999</v>
      </c>
      <c r="AN186" s="10">
        <f t="shared" si="25"/>
        <v>0.93600000000000005</v>
      </c>
      <c r="AO186" s="6"/>
    </row>
    <row r="187" spans="1:41" ht="56.25" x14ac:dyDescent="0.3">
      <c r="A187" s="1" t="s">
        <v>630</v>
      </c>
      <c r="B187" s="69" t="s">
        <v>780</v>
      </c>
      <c r="C187" s="67" t="s">
        <v>662</v>
      </c>
      <c r="D187" s="1" t="s">
        <v>48</v>
      </c>
      <c r="E187" s="2" t="s">
        <v>758</v>
      </c>
      <c r="F187" s="2" t="s">
        <v>97</v>
      </c>
      <c r="G187" s="2" t="s">
        <v>758</v>
      </c>
      <c r="H187" s="3">
        <v>0</v>
      </c>
      <c r="I187" s="11">
        <f t="shared" si="26"/>
        <v>4.024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53">
        <f t="shared" si="27"/>
        <v>4.024</v>
      </c>
      <c r="Q187" s="3">
        <v>0</v>
      </c>
      <c r="R187" s="53">
        <f t="shared" si="28"/>
        <v>4.024</v>
      </c>
      <c r="S187" s="3">
        <v>0</v>
      </c>
      <c r="T187" s="3">
        <v>0</v>
      </c>
      <c r="U187" s="3">
        <v>0</v>
      </c>
      <c r="V187" s="3">
        <v>0</v>
      </c>
      <c r="W187" s="3">
        <v>0</v>
      </c>
      <c r="X187" s="3">
        <v>0</v>
      </c>
      <c r="Y187" s="11">
        <f t="shared" si="29"/>
        <v>0.69140893470790377</v>
      </c>
      <c r="Z187" s="11">
        <f t="shared" si="30"/>
        <v>4.024</v>
      </c>
      <c r="AA187" s="3">
        <v>0</v>
      </c>
      <c r="AB187" s="3">
        <v>0</v>
      </c>
      <c r="AC187" s="3">
        <v>0</v>
      </c>
      <c r="AD187" s="3">
        <v>0</v>
      </c>
      <c r="AE187" s="3">
        <v>0</v>
      </c>
      <c r="AF187" s="3">
        <v>0</v>
      </c>
      <c r="AG187" s="3">
        <v>0</v>
      </c>
      <c r="AH187" s="3">
        <v>0</v>
      </c>
      <c r="AI187" s="3">
        <v>0</v>
      </c>
      <c r="AJ187" s="3">
        <v>0</v>
      </c>
      <c r="AK187" s="11">
        <v>4.0679999999999996</v>
      </c>
      <c r="AL187" s="11">
        <v>4.024</v>
      </c>
      <c r="AM187" s="10">
        <f t="shared" si="24"/>
        <v>4.0679999999999996</v>
      </c>
      <c r="AN187" s="10">
        <f t="shared" si="25"/>
        <v>4.024</v>
      </c>
      <c r="AO187" s="6"/>
    </row>
    <row r="188" spans="1:41" ht="75" x14ac:dyDescent="0.3">
      <c r="A188" s="1" t="s">
        <v>631</v>
      </c>
      <c r="B188" s="71" t="s">
        <v>663</v>
      </c>
      <c r="C188" s="67" t="s">
        <v>664</v>
      </c>
      <c r="D188" s="1" t="s">
        <v>48</v>
      </c>
      <c r="E188" s="2" t="s">
        <v>758</v>
      </c>
      <c r="F188" s="2" t="s">
        <v>97</v>
      </c>
      <c r="G188" s="2" t="s">
        <v>758</v>
      </c>
      <c r="H188" s="3">
        <v>0</v>
      </c>
      <c r="I188" s="11">
        <f t="shared" si="26"/>
        <v>0.14699999999999999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53">
        <f t="shared" si="27"/>
        <v>0.14699999999999999</v>
      </c>
      <c r="Q188" s="3">
        <v>0</v>
      </c>
      <c r="R188" s="53">
        <f t="shared" si="28"/>
        <v>0.14699999999999999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11">
        <f t="shared" si="29"/>
        <v>2.5257731958762884E-2</v>
      </c>
      <c r="Z188" s="11">
        <f t="shared" si="30"/>
        <v>0.14699999999999999</v>
      </c>
      <c r="AA188" s="3">
        <v>0</v>
      </c>
      <c r="AB188" s="3">
        <v>0</v>
      </c>
      <c r="AC188" s="3">
        <v>0</v>
      </c>
      <c r="AD188" s="3">
        <v>0</v>
      </c>
      <c r="AE188" s="3">
        <v>0</v>
      </c>
      <c r="AF188" s="3">
        <v>0</v>
      </c>
      <c r="AG188" s="3">
        <v>0</v>
      </c>
      <c r="AH188" s="3">
        <v>0</v>
      </c>
      <c r="AI188" s="3">
        <v>0</v>
      </c>
      <c r="AJ188" s="3">
        <v>0</v>
      </c>
      <c r="AK188" s="11">
        <v>0.109</v>
      </c>
      <c r="AL188" s="11">
        <v>0.14699999999999999</v>
      </c>
      <c r="AM188" s="10">
        <f t="shared" si="24"/>
        <v>0.109</v>
      </c>
      <c r="AN188" s="10">
        <f t="shared" si="25"/>
        <v>0.14699999999999999</v>
      </c>
      <c r="AO188" s="6"/>
    </row>
    <row r="189" spans="1:41" ht="56.25" x14ac:dyDescent="0.3">
      <c r="A189" s="1" t="s">
        <v>632</v>
      </c>
      <c r="B189" s="63" t="s">
        <v>777</v>
      </c>
      <c r="C189" s="72" t="s">
        <v>665</v>
      </c>
      <c r="D189" s="1" t="s">
        <v>48</v>
      </c>
      <c r="E189" s="2" t="s">
        <v>758</v>
      </c>
      <c r="F189" s="2" t="s">
        <v>97</v>
      </c>
      <c r="G189" s="2" t="s">
        <v>758</v>
      </c>
      <c r="H189" s="3">
        <v>0</v>
      </c>
      <c r="I189" s="11">
        <f t="shared" si="26"/>
        <v>0.47599999999999998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53">
        <f t="shared" si="27"/>
        <v>0.47599999999999998</v>
      </c>
      <c r="Q189" s="3">
        <v>0</v>
      </c>
      <c r="R189" s="53">
        <f t="shared" si="28"/>
        <v>0.47599999999999998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11">
        <f t="shared" si="29"/>
        <v>8.1786941580756001E-2</v>
      </c>
      <c r="Z189" s="11">
        <f t="shared" si="30"/>
        <v>0.47599999999999998</v>
      </c>
      <c r="AA189" s="3">
        <v>0</v>
      </c>
      <c r="AB189" s="3">
        <v>0</v>
      </c>
      <c r="AC189" s="3">
        <v>0</v>
      </c>
      <c r="AD189" s="3">
        <v>0</v>
      </c>
      <c r="AE189" s="3">
        <v>0</v>
      </c>
      <c r="AF189" s="3">
        <v>0</v>
      </c>
      <c r="AG189" s="3">
        <v>0</v>
      </c>
      <c r="AH189" s="3">
        <v>0</v>
      </c>
      <c r="AI189" s="3">
        <v>0</v>
      </c>
      <c r="AJ189" s="3">
        <v>0</v>
      </c>
      <c r="AK189" s="11">
        <v>0.48599999999999999</v>
      </c>
      <c r="AL189" s="11">
        <v>0.47599999999999998</v>
      </c>
      <c r="AM189" s="10">
        <f t="shared" si="24"/>
        <v>0.48599999999999999</v>
      </c>
      <c r="AN189" s="10">
        <f t="shared" si="25"/>
        <v>0.47599999999999998</v>
      </c>
      <c r="AO189" s="6"/>
    </row>
    <row r="190" spans="1:41" ht="56.25" x14ac:dyDescent="0.3">
      <c r="A190" s="1" t="s">
        <v>633</v>
      </c>
      <c r="B190" s="61" t="s">
        <v>778</v>
      </c>
      <c r="C190" s="67" t="s">
        <v>666</v>
      </c>
      <c r="D190" s="1" t="s">
        <v>48</v>
      </c>
      <c r="E190" s="2" t="s">
        <v>758</v>
      </c>
      <c r="F190" s="2" t="s">
        <v>97</v>
      </c>
      <c r="G190" s="2" t="s">
        <v>758</v>
      </c>
      <c r="H190" s="3">
        <v>0</v>
      </c>
      <c r="I190" s="11">
        <f t="shared" si="26"/>
        <v>1.7090000000000001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53">
        <f t="shared" si="27"/>
        <v>1.7090000000000001</v>
      </c>
      <c r="Q190" s="3">
        <v>0</v>
      </c>
      <c r="R190" s="53">
        <f t="shared" si="28"/>
        <v>1.7090000000000001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3">
        <v>0</v>
      </c>
      <c r="Y190" s="11">
        <f t="shared" si="29"/>
        <v>0.29364261168384881</v>
      </c>
      <c r="Z190" s="11">
        <f t="shared" si="30"/>
        <v>1.7090000000000001</v>
      </c>
      <c r="AA190" s="3">
        <v>0</v>
      </c>
      <c r="AB190" s="3">
        <v>0</v>
      </c>
      <c r="AC190" s="3">
        <v>0</v>
      </c>
      <c r="AD190" s="3">
        <v>0</v>
      </c>
      <c r="AE190" s="3">
        <v>0</v>
      </c>
      <c r="AF190" s="3">
        <v>0</v>
      </c>
      <c r="AG190" s="3">
        <v>0</v>
      </c>
      <c r="AH190" s="3">
        <v>0</v>
      </c>
      <c r="AI190" s="3">
        <v>0</v>
      </c>
      <c r="AJ190" s="3">
        <v>0</v>
      </c>
      <c r="AK190" s="11">
        <v>1.7430000000000001</v>
      </c>
      <c r="AL190" s="11">
        <v>1.7090000000000001</v>
      </c>
      <c r="AM190" s="10">
        <f t="shared" si="24"/>
        <v>1.7430000000000001</v>
      </c>
      <c r="AN190" s="10">
        <f t="shared" si="25"/>
        <v>1.7090000000000001</v>
      </c>
      <c r="AO190" s="6"/>
    </row>
    <row r="191" spans="1:41" ht="56.25" x14ac:dyDescent="0.3">
      <c r="A191" s="1" t="s">
        <v>634</v>
      </c>
      <c r="B191" s="71" t="s">
        <v>779</v>
      </c>
      <c r="C191" s="67" t="s">
        <v>667</v>
      </c>
      <c r="D191" s="1" t="s">
        <v>48</v>
      </c>
      <c r="E191" s="2" t="s">
        <v>758</v>
      </c>
      <c r="F191" s="2" t="s">
        <v>97</v>
      </c>
      <c r="G191" s="2" t="s">
        <v>758</v>
      </c>
      <c r="H191" s="3">
        <v>0</v>
      </c>
      <c r="I191" s="11">
        <f t="shared" si="26"/>
        <v>1.25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53">
        <f t="shared" si="27"/>
        <v>1.25</v>
      </c>
      <c r="Q191" s="3">
        <v>0</v>
      </c>
      <c r="R191" s="53">
        <f t="shared" si="28"/>
        <v>1.25</v>
      </c>
      <c r="S191" s="3">
        <v>0</v>
      </c>
      <c r="T191" s="3">
        <v>0</v>
      </c>
      <c r="U191" s="3">
        <v>0</v>
      </c>
      <c r="V191" s="3">
        <v>0</v>
      </c>
      <c r="W191" s="3">
        <v>0</v>
      </c>
      <c r="X191" s="3">
        <v>0</v>
      </c>
      <c r="Y191" s="11">
        <f t="shared" si="29"/>
        <v>0.21477663230240548</v>
      </c>
      <c r="Z191" s="11">
        <f t="shared" si="30"/>
        <v>1.25</v>
      </c>
      <c r="AA191" s="3">
        <v>0</v>
      </c>
      <c r="AB191" s="3">
        <v>0</v>
      </c>
      <c r="AC191" s="3">
        <v>0</v>
      </c>
      <c r="AD191" s="3">
        <v>0</v>
      </c>
      <c r="AE191" s="3">
        <v>0</v>
      </c>
      <c r="AF191" s="3">
        <v>0</v>
      </c>
      <c r="AG191" s="3">
        <v>0</v>
      </c>
      <c r="AH191" s="3">
        <v>0</v>
      </c>
      <c r="AI191" s="3">
        <v>0</v>
      </c>
      <c r="AJ191" s="3">
        <v>0</v>
      </c>
      <c r="AK191" s="11">
        <v>1.268</v>
      </c>
      <c r="AL191" s="11">
        <v>1.25</v>
      </c>
      <c r="AM191" s="10">
        <f t="shared" si="24"/>
        <v>1.268</v>
      </c>
      <c r="AN191" s="10">
        <f t="shared" si="25"/>
        <v>1.25</v>
      </c>
      <c r="AO191" s="6"/>
    </row>
    <row r="192" spans="1:41" ht="56.25" x14ac:dyDescent="0.3">
      <c r="A192" s="1" t="s">
        <v>635</v>
      </c>
      <c r="B192" s="63" t="s">
        <v>668</v>
      </c>
      <c r="C192" s="67" t="s">
        <v>669</v>
      </c>
      <c r="D192" s="1" t="s">
        <v>48</v>
      </c>
      <c r="E192" s="2" t="s">
        <v>758</v>
      </c>
      <c r="F192" s="2" t="s">
        <v>97</v>
      </c>
      <c r="G192" s="2" t="s">
        <v>758</v>
      </c>
      <c r="H192" s="3">
        <v>0</v>
      </c>
      <c r="I192" s="11">
        <f t="shared" si="26"/>
        <v>0.56899999999999995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53">
        <f t="shared" si="27"/>
        <v>0.56899999999999995</v>
      </c>
      <c r="Q192" s="3">
        <v>0</v>
      </c>
      <c r="R192" s="53">
        <f t="shared" si="28"/>
        <v>0.56899999999999995</v>
      </c>
      <c r="S192" s="3">
        <v>0</v>
      </c>
      <c r="T192" s="3">
        <v>0</v>
      </c>
      <c r="U192" s="3">
        <v>0</v>
      </c>
      <c r="V192" s="3">
        <v>0</v>
      </c>
      <c r="W192" s="3">
        <v>0</v>
      </c>
      <c r="X192" s="3">
        <v>0</v>
      </c>
      <c r="Y192" s="11">
        <f t="shared" si="29"/>
        <v>9.7766323024054969E-2</v>
      </c>
      <c r="Z192" s="11">
        <f t="shared" si="30"/>
        <v>0.56899999999999995</v>
      </c>
      <c r="AA192" s="3">
        <v>0</v>
      </c>
      <c r="AB192" s="3">
        <v>0</v>
      </c>
      <c r="AC192" s="3">
        <v>0</v>
      </c>
      <c r="AD192" s="3">
        <v>0</v>
      </c>
      <c r="AE192" s="3">
        <v>0</v>
      </c>
      <c r="AF192" s="3">
        <v>0</v>
      </c>
      <c r="AG192" s="3">
        <v>0</v>
      </c>
      <c r="AH192" s="3">
        <v>0</v>
      </c>
      <c r="AI192" s="3">
        <v>0</v>
      </c>
      <c r="AJ192" s="3">
        <v>0</v>
      </c>
      <c r="AK192" s="11">
        <v>0.56899999999999995</v>
      </c>
      <c r="AL192" s="11">
        <v>0.56899999999999995</v>
      </c>
      <c r="AM192" s="10">
        <f t="shared" si="24"/>
        <v>0.56899999999999995</v>
      </c>
      <c r="AN192" s="10">
        <f t="shared" si="25"/>
        <v>0.56899999999999995</v>
      </c>
      <c r="AO192" s="6"/>
    </row>
    <row r="193" spans="1:41" ht="56.25" x14ac:dyDescent="0.3">
      <c r="A193" s="1" t="s">
        <v>636</v>
      </c>
      <c r="B193" s="71" t="s">
        <v>670</v>
      </c>
      <c r="C193" s="67" t="s">
        <v>671</v>
      </c>
      <c r="D193" s="1" t="s">
        <v>48</v>
      </c>
      <c r="E193" s="2" t="s">
        <v>758</v>
      </c>
      <c r="F193" s="2" t="s">
        <v>97</v>
      </c>
      <c r="G193" s="2" t="s">
        <v>758</v>
      </c>
      <c r="H193" s="3">
        <v>0</v>
      </c>
      <c r="I193" s="11">
        <f t="shared" si="26"/>
        <v>1.1499999999999999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53">
        <f t="shared" si="27"/>
        <v>1.1499999999999999</v>
      </c>
      <c r="Q193" s="3">
        <v>0</v>
      </c>
      <c r="R193" s="53">
        <f t="shared" si="28"/>
        <v>1.1499999999999999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11">
        <f t="shared" si="29"/>
        <v>0.19759450171821302</v>
      </c>
      <c r="Z193" s="11">
        <f t="shared" si="30"/>
        <v>1.1499999999999999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11">
        <v>1.1499999999999999</v>
      </c>
      <c r="AL193" s="11">
        <v>1.1499999999999999</v>
      </c>
      <c r="AM193" s="10">
        <f t="shared" si="24"/>
        <v>1.1499999999999999</v>
      </c>
      <c r="AN193" s="10">
        <f t="shared" si="25"/>
        <v>1.1499999999999999</v>
      </c>
      <c r="AO193" s="6"/>
    </row>
    <row r="194" spans="1:41" ht="56.25" x14ac:dyDescent="0.3">
      <c r="A194" s="1" t="s">
        <v>637</v>
      </c>
      <c r="B194" s="63" t="s">
        <v>672</v>
      </c>
      <c r="C194" s="67" t="s">
        <v>673</v>
      </c>
      <c r="D194" s="1" t="s">
        <v>48</v>
      </c>
      <c r="E194" s="2" t="s">
        <v>758</v>
      </c>
      <c r="F194" s="2" t="s">
        <v>97</v>
      </c>
      <c r="G194" s="2" t="s">
        <v>758</v>
      </c>
      <c r="H194" s="3">
        <v>0</v>
      </c>
      <c r="I194" s="11">
        <f t="shared" si="26"/>
        <v>0.76900000000000002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53">
        <f t="shared" si="27"/>
        <v>0.76900000000000002</v>
      </c>
      <c r="Q194" s="3">
        <v>0</v>
      </c>
      <c r="R194" s="53">
        <f t="shared" si="28"/>
        <v>0.76900000000000002</v>
      </c>
      <c r="S194" s="3">
        <v>0</v>
      </c>
      <c r="T194" s="3">
        <v>0</v>
      </c>
      <c r="U194" s="3">
        <v>0</v>
      </c>
      <c r="V194" s="3">
        <v>0</v>
      </c>
      <c r="W194" s="3">
        <v>0</v>
      </c>
      <c r="X194" s="3">
        <v>0</v>
      </c>
      <c r="Y194" s="11">
        <f t="shared" si="29"/>
        <v>0.13213058419243986</v>
      </c>
      <c r="Z194" s="11">
        <f t="shared" si="30"/>
        <v>0.76900000000000002</v>
      </c>
      <c r="AA194" s="3">
        <v>0</v>
      </c>
      <c r="AB194" s="3">
        <v>0</v>
      </c>
      <c r="AC194" s="3">
        <v>0</v>
      </c>
      <c r="AD194" s="3">
        <v>0</v>
      </c>
      <c r="AE194" s="3">
        <v>0</v>
      </c>
      <c r="AF194" s="3">
        <v>0</v>
      </c>
      <c r="AG194" s="3">
        <v>0</v>
      </c>
      <c r="AH194" s="3">
        <v>0</v>
      </c>
      <c r="AI194" s="3">
        <v>0</v>
      </c>
      <c r="AJ194" s="3">
        <v>0</v>
      </c>
      <c r="AK194" s="11">
        <v>1.5640000000000001</v>
      </c>
      <c r="AL194" s="11">
        <v>0.76900000000000002</v>
      </c>
      <c r="AM194" s="10">
        <f t="shared" si="24"/>
        <v>1.5640000000000001</v>
      </c>
      <c r="AN194" s="10">
        <f t="shared" si="25"/>
        <v>0.76900000000000002</v>
      </c>
      <c r="AO194" s="6"/>
    </row>
    <row r="195" spans="1:41" ht="56.25" x14ac:dyDescent="0.3">
      <c r="A195" s="1" t="s">
        <v>638</v>
      </c>
      <c r="B195" s="63" t="s">
        <v>674</v>
      </c>
      <c r="C195" s="67" t="s">
        <v>675</v>
      </c>
      <c r="D195" s="1" t="s">
        <v>48</v>
      </c>
      <c r="E195" s="2" t="s">
        <v>758</v>
      </c>
      <c r="F195" s="2" t="s">
        <v>97</v>
      </c>
      <c r="G195" s="2" t="s">
        <v>758</v>
      </c>
      <c r="H195" s="3">
        <v>0</v>
      </c>
      <c r="I195" s="11">
        <f t="shared" si="26"/>
        <v>0.77700000000000002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53">
        <f t="shared" si="27"/>
        <v>0.77700000000000002</v>
      </c>
      <c r="Q195" s="3">
        <v>0</v>
      </c>
      <c r="R195" s="53">
        <f t="shared" si="28"/>
        <v>0.77700000000000002</v>
      </c>
      <c r="S195" s="3">
        <v>0</v>
      </c>
      <c r="T195" s="3">
        <v>0</v>
      </c>
      <c r="U195" s="3">
        <v>0</v>
      </c>
      <c r="V195" s="3">
        <v>0</v>
      </c>
      <c r="W195" s="3">
        <v>0</v>
      </c>
      <c r="X195" s="3">
        <v>0</v>
      </c>
      <c r="Y195" s="11">
        <f t="shared" si="29"/>
        <v>0.13350515463917526</v>
      </c>
      <c r="Z195" s="11">
        <f t="shared" si="30"/>
        <v>0.77700000000000002</v>
      </c>
      <c r="AA195" s="3">
        <v>0</v>
      </c>
      <c r="AB195" s="3">
        <v>0</v>
      </c>
      <c r="AC195" s="3">
        <v>0</v>
      </c>
      <c r="AD195" s="3">
        <v>0</v>
      </c>
      <c r="AE195" s="3">
        <v>0</v>
      </c>
      <c r="AF195" s="3">
        <v>0</v>
      </c>
      <c r="AG195" s="3">
        <v>0</v>
      </c>
      <c r="AH195" s="3">
        <v>0</v>
      </c>
      <c r="AI195" s="3">
        <v>0</v>
      </c>
      <c r="AJ195" s="3">
        <v>0</v>
      </c>
      <c r="AK195" s="11">
        <v>1.288</v>
      </c>
      <c r="AL195" s="11">
        <v>0.77700000000000002</v>
      </c>
      <c r="AM195" s="10">
        <f t="shared" si="24"/>
        <v>1.288</v>
      </c>
      <c r="AN195" s="10">
        <f t="shared" si="25"/>
        <v>0.77700000000000002</v>
      </c>
      <c r="AO195" s="6"/>
    </row>
    <row r="196" spans="1:41" ht="37.5" x14ac:dyDescent="0.3">
      <c r="A196" s="1" t="s">
        <v>796</v>
      </c>
      <c r="B196" s="64" t="s">
        <v>806</v>
      </c>
      <c r="C196" s="62" t="s">
        <v>791</v>
      </c>
      <c r="D196" s="1" t="s">
        <v>824</v>
      </c>
      <c r="E196" s="2" t="s">
        <v>825</v>
      </c>
      <c r="F196" s="2" t="s">
        <v>825</v>
      </c>
      <c r="G196" s="2" t="s">
        <v>825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>
        <v>0</v>
      </c>
      <c r="S196" s="3">
        <v>0</v>
      </c>
      <c r="T196" s="3">
        <v>0</v>
      </c>
      <c r="U196" s="3">
        <v>0</v>
      </c>
      <c r="V196" s="3">
        <v>0</v>
      </c>
      <c r="W196" s="3">
        <v>0</v>
      </c>
      <c r="X196" s="3">
        <v>0</v>
      </c>
      <c r="Y196" s="3">
        <v>0</v>
      </c>
      <c r="Z196" s="3">
        <v>0</v>
      </c>
      <c r="AA196" s="3">
        <f>3127.12/1000</f>
        <v>3.1271199999999997</v>
      </c>
      <c r="AB196" s="3">
        <f>3030.55/1000</f>
        <v>3.0305500000000003</v>
      </c>
      <c r="AC196" s="3">
        <v>0</v>
      </c>
      <c r="AD196" s="3">
        <v>0</v>
      </c>
      <c r="AE196" s="3">
        <v>0</v>
      </c>
      <c r="AF196" s="3">
        <v>0</v>
      </c>
      <c r="AG196" s="3">
        <v>0</v>
      </c>
      <c r="AH196" s="3">
        <v>0</v>
      </c>
      <c r="AI196" s="3">
        <v>0</v>
      </c>
      <c r="AJ196" s="3">
        <v>0</v>
      </c>
      <c r="AK196" s="3">
        <v>0</v>
      </c>
      <c r="AL196" s="3">
        <v>0</v>
      </c>
      <c r="AM196" s="3">
        <v>0</v>
      </c>
      <c r="AN196" s="3">
        <v>0</v>
      </c>
      <c r="AO196" s="6"/>
    </row>
    <row r="197" spans="1:41" ht="37.5" x14ac:dyDescent="0.3">
      <c r="A197" s="1" t="s">
        <v>797</v>
      </c>
      <c r="B197" s="64" t="s">
        <v>807</v>
      </c>
      <c r="C197" s="62" t="s">
        <v>791</v>
      </c>
      <c r="D197" s="1" t="s">
        <v>824</v>
      </c>
      <c r="E197" s="2" t="s">
        <v>825</v>
      </c>
      <c r="F197" s="2" t="s">
        <v>825</v>
      </c>
      <c r="G197" s="2" t="s">
        <v>825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3">
        <v>0</v>
      </c>
      <c r="T197" s="3">
        <v>0</v>
      </c>
      <c r="U197" s="3">
        <v>0</v>
      </c>
      <c r="V197" s="3">
        <v>0</v>
      </c>
      <c r="W197" s="3">
        <v>0</v>
      </c>
      <c r="X197" s="3">
        <v>0</v>
      </c>
      <c r="Y197" s="3">
        <v>0</v>
      </c>
      <c r="Z197" s="3">
        <v>0</v>
      </c>
      <c r="AA197" s="3">
        <f>181.3/1000</f>
        <v>0.18130000000000002</v>
      </c>
      <c r="AB197" s="3">
        <f>138.34/1000</f>
        <v>0.13833999999999999</v>
      </c>
      <c r="AC197" s="3">
        <v>0</v>
      </c>
      <c r="AD197" s="3">
        <v>0</v>
      </c>
      <c r="AE197" s="3">
        <v>0</v>
      </c>
      <c r="AF197" s="3">
        <v>0</v>
      </c>
      <c r="AG197" s="3">
        <v>0</v>
      </c>
      <c r="AH197" s="3">
        <v>0</v>
      </c>
      <c r="AI197" s="3">
        <v>0</v>
      </c>
      <c r="AJ197" s="3">
        <v>0</v>
      </c>
      <c r="AK197" s="3">
        <v>0</v>
      </c>
      <c r="AL197" s="3">
        <v>0</v>
      </c>
      <c r="AM197" s="3">
        <v>0</v>
      </c>
      <c r="AN197" s="3">
        <v>0</v>
      </c>
      <c r="AO197" s="6"/>
    </row>
    <row r="198" spans="1:41" ht="37.5" x14ac:dyDescent="0.3">
      <c r="A198" s="1" t="s">
        <v>798</v>
      </c>
      <c r="B198" s="64" t="s">
        <v>808</v>
      </c>
      <c r="C198" s="62" t="s">
        <v>791</v>
      </c>
      <c r="D198" s="1" t="s">
        <v>824</v>
      </c>
      <c r="E198" s="2" t="s">
        <v>825</v>
      </c>
      <c r="F198" s="2" t="s">
        <v>825</v>
      </c>
      <c r="G198" s="2" t="s">
        <v>825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3">
        <v>0</v>
      </c>
      <c r="T198" s="3">
        <v>0</v>
      </c>
      <c r="U198" s="3">
        <v>0</v>
      </c>
      <c r="V198" s="3">
        <v>0</v>
      </c>
      <c r="W198" s="3">
        <v>0</v>
      </c>
      <c r="X198" s="3">
        <v>0</v>
      </c>
      <c r="Y198" s="3">
        <v>0</v>
      </c>
      <c r="Z198" s="3">
        <v>0</v>
      </c>
      <c r="AA198" s="3">
        <f>492.37/1000</f>
        <v>0.49237000000000003</v>
      </c>
      <c r="AB198" s="3">
        <f>493.9/1000</f>
        <v>0.49389999999999995</v>
      </c>
      <c r="AC198" s="3">
        <v>0</v>
      </c>
      <c r="AD198" s="3">
        <v>0</v>
      </c>
      <c r="AE198" s="3">
        <v>0</v>
      </c>
      <c r="AF198" s="3">
        <v>0</v>
      </c>
      <c r="AG198" s="3">
        <v>0</v>
      </c>
      <c r="AH198" s="3">
        <v>0</v>
      </c>
      <c r="AI198" s="3">
        <v>0</v>
      </c>
      <c r="AJ198" s="3">
        <v>0</v>
      </c>
      <c r="AK198" s="3">
        <v>0</v>
      </c>
      <c r="AL198" s="3">
        <v>0</v>
      </c>
      <c r="AM198" s="3">
        <v>0</v>
      </c>
      <c r="AN198" s="3">
        <v>0</v>
      </c>
      <c r="AO198" s="6"/>
    </row>
    <row r="199" spans="1:41" ht="37.5" x14ac:dyDescent="0.3">
      <c r="A199" s="1" t="s">
        <v>799</v>
      </c>
      <c r="B199" s="64" t="s">
        <v>809</v>
      </c>
      <c r="C199" s="62" t="s">
        <v>791</v>
      </c>
      <c r="D199" s="1" t="s">
        <v>824</v>
      </c>
      <c r="E199" s="2" t="s">
        <v>825</v>
      </c>
      <c r="F199" s="2" t="s">
        <v>825</v>
      </c>
      <c r="G199" s="2" t="s">
        <v>825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3">
        <v>0</v>
      </c>
      <c r="T199" s="3">
        <v>0</v>
      </c>
      <c r="U199" s="3">
        <v>0</v>
      </c>
      <c r="V199" s="3">
        <v>0</v>
      </c>
      <c r="W199" s="3">
        <v>0</v>
      </c>
      <c r="X199" s="3">
        <v>0</v>
      </c>
      <c r="Y199" s="3">
        <v>0</v>
      </c>
      <c r="Z199" s="3">
        <v>0</v>
      </c>
      <c r="AA199" s="3">
        <f>3735.59/1000</f>
        <v>3.7355900000000002</v>
      </c>
      <c r="AB199" s="3">
        <f>3553.65/1000</f>
        <v>3.5536500000000002</v>
      </c>
      <c r="AC199" s="3">
        <v>0</v>
      </c>
      <c r="AD199" s="3">
        <v>0</v>
      </c>
      <c r="AE199" s="3">
        <v>0</v>
      </c>
      <c r="AF199" s="3">
        <v>0</v>
      </c>
      <c r="AG199" s="3">
        <v>0</v>
      </c>
      <c r="AH199" s="3">
        <v>0</v>
      </c>
      <c r="AI199" s="3">
        <v>0</v>
      </c>
      <c r="AJ199" s="3">
        <v>0</v>
      </c>
      <c r="AK199" s="3">
        <v>0</v>
      </c>
      <c r="AL199" s="3">
        <v>0</v>
      </c>
      <c r="AM199" s="3">
        <v>0</v>
      </c>
      <c r="AN199" s="3">
        <v>0</v>
      </c>
      <c r="AO199" s="6"/>
    </row>
    <row r="200" spans="1:41" ht="56.25" x14ac:dyDescent="0.3">
      <c r="A200" s="1" t="s">
        <v>800</v>
      </c>
      <c r="B200" s="64" t="s">
        <v>810</v>
      </c>
      <c r="C200" s="62" t="s">
        <v>791</v>
      </c>
      <c r="D200" s="1" t="s">
        <v>824</v>
      </c>
      <c r="E200" s="2" t="s">
        <v>825</v>
      </c>
      <c r="F200" s="2" t="s">
        <v>825</v>
      </c>
      <c r="G200" s="2" t="s">
        <v>825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3">
        <v>0</v>
      </c>
      <c r="T200" s="3">
        <v>0</v>
      </c>
      <c r="U200" s="3">
        <v>0</v>
      </c>
      <c r="V200" s="3">
        <v>0</v>
      </c>
      <c r="W200" s="3">
        <v>0</v>
      </c>
      <c r="X200" s="3">
        <v>0</v>
      </c>
      <c r="Y200" s="3">
        <v>0</v>
      </c>
      <c r="Z200" s="3">
        <v>0</v>
      </c>
      <c r="AA200" s="3">
        <f>1920/1000</f>
        <v>1.92</v>
      </c>
      <c r="AB200" s="3">
        <f>1418.18/1000</f>
        <v>1.41818</v>
      </c>
      <c r="AC200" s="3">
        <v>0</v>
      </c>
      <c r="AD200" s="3">
        <v>0</v>
      </c>
      <c r="AE200" s="3">
        <v>0</v>
      </c>
      <c r="AF200" s="3">
        <v>0</v>
      </c>
      <c r="AG200" s="3">
        <v>0</v>
      </c>
      <c r="AH200" s="3">
        <v>0</v>
      </c>
      <c r="AI200" s="3">
        <v>0</v>
      </c>
      <c r="AJ200" s="3">
        <v>0</v>
      </c>
      <c r="AK200" s="3">
        <v>0</v>
      </c>
      <c r="AL200" s="3">
        <v>0</v>
      </c>
      <c r="AM200" s="3">
        <v>0</v>
      </c>
      <c r="AN200" s="3">
        <v>0</v>
      </c>
      <c r="AO200" s="6"/>
    </row>
    <row r="201" spans="1:41" ht="75" x14ac:dyDescent="0.3">
      <c r="A201" s="1" t="s">
        <v>801</v>
      </c>
      <c r="B201" s="64" t="s">
        <v>811</v>
      </c>
      <c r="C201" s="62" t="s">
        <v>791</v>
      </c>
      <c r="D201" s="1" t="s">
        <v>824</v>
      </c>
      <c r="E201" s="2" t="s">
        <v>825</v>
      </c>
      <c r="F201" s="2" t="s">
        <v>825</v>
      </c>
      <c r="G201" s="2" t="s">
        <v>825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0</v>
      </c>
      <c r="T201" s="3">
        <v>0</v>
      </c>
      <c r="U201" s="3">
        <v>0</v>
      </c>
      <c r="V201" s="3">
        <v>0</v>
      </c>
      <c r="W201" s="3">
        <v>0</v>
      </c>
      <c r="X201" s="3">
        <v>0</v>
      </c>
      <c r="Y201" s="3">
        <v>0</v>
      </c>
      <c r="Z201" s="3">
        <v>0</v>
      </c>
      <c r="AA201" s="3">
        <f>2929.66/1000</f>
        <v>2.9296599999999997</v>
      </c>
      <c r="AB201" s="3">
        <f>5446.88/1000</f>
        <v>5.4468800000000002</v>
      </c>
      <c r="AC201" s="3">
        <v>0</v>
      </c>
      <c r="AD201" s="3">
        <v>0</v>
      </c>
      <c r="AE201" s="3">
        <v>0</v>
      </c>
      <c r="AF201" s="3">
        <v>0</v>
      </c>
      <c r="AG201" s="3">
        <v>0</v>
      </c>
      <c r="AH201" s="3">
        <v>0</v>
      </c>
      <c r="AI201" s="3">
        <v>0</v>
      </c>
      <c r="AJ201" s="3">
        <v>0</v>
      </c>
      <c r="AK201" s="3">
        <v>0</v>
      </c>
      <c r="AL201" s="3">
        <v>0</v>
      </c>
      <c r="AM201" s="3">
        <v>0</v>
      </c>
      <c r="AN201" s="3">
        <v>0</v>
      </c>
      <c r="AO201" s="6"/>
    </row>
    <row r="202" spans="1:41" ht="37.5" x14ac:dyDescent="0.3">
      <c r="A202" s="1" t="s">
        <v>802</v>
      </c>
      <c r="B202" s="64" t="s">
        <v>815</v>
      </c>
      <c r="C202" s="62" t="s">
        <v>791</v>
      </c>
      <c r="D202" s="1" t="s">
        <v>824</v>
      </c>
      <c r="E202" s="2" t="s">
        <v>825</v>
      </c>
      <c r="F202" s="2" t="s">
        <v>825</v>
      </c>
      <c r="G202" s="2" t="s">
        <v>825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3">
        <v>0</v>
      </c>
      <c r="T202" s="3">
        <v>0</v>
      </c>
      <c r="U202" s="3">
        <v>0</v>
      </c>
      <c r="V202" s="3">
        <v>0</v>
      </c>
      <c r="W202" s="3">
        <v>0</v>
      </c>
      <c r="X202" s="3">
        <v>0</v>
      </c>
      <c r="Y202" s="3">
        <v>0</v>
      </c>
      <c r="Z202" s="3">
        <v>0</v>
      </c>
      <c r="AA202" s="3">
        <f>358.47/1000</f>
        <v>0.35847000000000001</v>
      </c>
      <c r="AB202" s="3">
        <f>337.3/1000</f>
        <v>0.33729999999999999</v>
      </c>
      <c r="AC202" s="3">
        <v>0</v>
      </c>
      <c r="AD202" s="3">
        <v>0</v>
      </c>
      <c r="AE202" s="3">
        <v>0</v>
      </c>
      <c r="AF202" s="3">
        <v>0</v>
      </c>
      <c r="AG202" s="3">
        <v>0</v>
      </c>
      <c r="AH202" s="3">
        <v>0</v>
      </c>
      <c r="AI202" s="3">
        <v>0</v>
      </c>
      <c r="AJ202" s="3">
        <v>0</v>
      </c>
      <c r="AK202" s="3">
        <v>0</v>
      </c>
      <c r="AL202" s="3">
        <v>0</v>
      </c>
      <c r="AM202" s="3">
        <v>0</v>
      </c>
      <c r="AN202" s="3">
        <v>0</v>
      </c>
      <c r="AO202" s="6"/>
    </row>
    <row r="203" spans="1:41" ht="37.5" x14ac:dyDescent="0.3">
      <c r="A203" s="1" t="s">
        <v>803</v>
      </c>
      <c r="B203" s="64" t="s">
        <v>812</v>
      </c>
      <c r="C203" s="62" t="s">
        <v>791</v>
      </c>
      <c r="D203" s="1" t="s">
        <v>824</v>
      </c>
      <c r="E203" s="2" t="s">
        <v>825</v>
      </c>
      <c r="F203" s="2" t="s">
        <v>825</v>
      </c>
      <c r="G203" s="2" t="s">
        <v>825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  <c r="AA203" s="3">
        <f>2671.19/1000</f>
        <v>2.6711900000000002</v>
      </c>
      <c r="AB203" s="3">
        <f>2670.6/1000</f>
        <v>2.6705999999999999</v>
      </c>
      <c r="AC203" s="3">
        <v>0</v>
      </c>
      <c r="AD203" s="3">
        <v>0</v>
      </c>
      <c r="AE203" s="3">
        <v>0</v>
      </c>
      <c r="AF203" s="3">
        <v>0</v>
      </c>
      <c r="AG203" s="3">
        <v>0</v>
      </c>
      <c r="AH203" s="3">
        <v>0</v>
      </c>
      <c r="AI203" s="3">
        <v>0</v>
      </c>
      <c r="AJ203" s="3">
        <v>0</v>
      </c>
      <c r="AK203" s="3">
        <v>0</v>
      </c>
      <c r="AL203" s="3">
        <v>0</v>
      </c>
      <c r="AM203" s="3">
        <v>0</v>
      </c>
      <c r="AN203" s="3">
        <v>0</v>
      </c>
      <c r="AO203" s="6"/>
    </row>
    <row r="204" spans="1:41" ht="56.25" x14ac:dyDescent="0.3">
      <c r="A204" s="1" t="s">
        <v>804</v>
      </c>
      <c r="B204" s="64" t="s">
        <v>813</v>
      </c>
      <c r="C204" s="62" t="s">
        <v>791</v>
      </c>
      <c r="D204" s="1" t="s">
        <v>824</v>
      </c>
      <c r="E204" s="2" t="s">
        <v>825</v>
      </c>
      <c r="F204" s="2" t="s">
        <v>825</v>
      </c>
      <c r="G204" s="2" t="s">
        <v>825</v>
      </c>
      <c r="H204" s="3">
        <v>0</v>
      </c>
      <c r="I204" s="3">
        <v>0</v>
      </c>
      <c r="J204" s="3">
        <v>0</v>
      </c>
      <c r="K204" s="3">
        <v>0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3">
        <v>0</v>
      </c>
      <c r="T204" s="3">
        <v>0</v>
      </c>
      <c r="U204" s="3">
        <v>0</v>
      </c>
      <c r="V204" s="3">
        <v>0</v>
      </c>
      <c r="W204" s="3">
        <v>0</v>
      </c>
      <c r="X204" s="3">
        <v>0</v>
      </c>
      <c r="Y204" s="3">
        <v>0</v>
      </c>
      <c r="Z204" s="3">
        <v>0</v>
      </c>
      <c r="AA204" s="3">
        <f>1430.51/1000</f>
        <v>1.4305099999999999</v>
      </c>
      <c r="AB204" s="3">
        <f>1435.3/1000</f>
        <v>1.4353</v>
      </c>
      <c r="AC204" s="3">
        <v>0</v>
      </c>
      <c r="AD204" s="3">
        <v>0</v>
      </c>
      <c r="AE204" s="3">
        <v>0</v>
      </c>
      <c r="AF204" s="3">
        <v>0</v>
      </c>
      <c r="AG204" s="3">
        <v>0</v>
      </c>
      <c r="AH204" s="3">
        <v>0</v>
      </c>
      <c r="AI204" s="3">
        <v>0</v>
      </c>
      <c r="AJ204" s="3">
        <v>0</v>
      </c>
      <c r="AK204" s="3">
        <v>0</v>
      </c>
      <c r="AL204" s="3">
        <v>0</v>
      </c>
      <c r="AM204" s="3">
        <v>0</v>
      </c>
      <c r="AN204" s="3">
        <v>0</v>
      </c>
      <c r="AO204" s="6"/>
    </row>
    <row r="205" spans="1:41" ht="37.5" x14ac:dyDescent="0.3">
      <c r="A205" s="1" t="s">
        <v>805</v>
      </c>
      <c r="B205" s="64" t="s">
        <v>814</v>
      </c>
      <c r="C205" s="62" t="s">
        <v>791</v>
      </c>
      <c r="D205" s="1" t="s">
        <v>824</v>
      </c>
      <c r="E205" s="2" t="s">
        <v>825</v>
      </c>
      <c r="F205" s="2" t="s">
        <v>825</v>
      </c>
      <c r="G205" s="2" t="s">
        <v>825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3">
        <v>0</v>
      </c>
      <c r="T205" s="3">
        <v>0</v>
      </c>
      <c r="U205" s="3">
        <v>0</v>
      </c>
      <c r="V205" s="3">
        <v>0</v>
      </c>
      <c r="W205" s="3">
        <v>0</v>
      </c>
      <c r="X205" s="3">
        <v>0</v>
      </c>
      <c r="Y205" s="3">
        <v>0</v>
      </c>
      <c r="Z205" s="3">
        <v>0</v>
      </c>
      <c r="AA205" s="3">
        <f>42.37/1000</f>
        <v>4.2369999999999998E-2</v>
      </c>
      <c r="AB205" s="3">
        <f>18.65/1000</f>
        <v>1.865E-2</v>
      </c>
      <c r="AC205" s="3">
        <v>0</v>
      </c>
      <c r="AD205" s="3">
        <v>0</v>
      </c>
      <c r="AE205" s="3">
        <v>0</v>
      </c>
      <c r="AF205" s="3">
        <v>0</v>
      </c>
      <c r="AG205" s="3">
        <v>0</v>
      </c>
      <c r="AH205" s="3">
        <v>0</v>
      </c>
      <c r="AI205" s="3">
        <v>0</v>
      </c>
      <c r="AJ205" s="3">
        <v>0</v>
      </c>
      <c r="AK205" s="3">
        <v>0</v>
      </c>
      <c r="AL205" s="3">
        <v>0</v>
      </c>
      <c r="AM205" s="3">
        <v>0</v>
      </c>
      <c r="AN205" s="3">
        <v>0</v>
      </c>
      <c r="AO205" s="6"/>
    </row>
    <row r="206" spans="1:41" ht="37.5" x14ac:dyDescent="0.3">
      <c r="A206" s="1" t="s">
        <v>410</v>
      </c>
      <c r="B206" s="9" t="s">
        <v>411</v>
      </c>
      <c r="C206" s="1" t="s">
        <v>178</v>
      </c>
      <c r="D206" s="10">
        <v>0</v>
      </c>
      <c r="E206" s="10">
        <v>0</v>
      </c>
      <c r="F206" s="10">
        <v>0</v>
      </c>
      <c r="G206" s="10">
        <v>0</v>
      </c>
      <c r="H206" s="10">
        <v>0</v>
      </c>
      <c r="I206" s="10">
        <v>0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1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f t="shared" si="24"/>
        <v>0</v>
      </c>
      <c r="AN206" s="10">
        <f t="shared" si="25"/>
        <v>0</v>
      </c>
      <c r="AO206" s="6"/>
    </row>
    <row r="207" spans="1:41" ht="37.5" x14ac:dyDescent="0.3">
      <c r="A207" s="1" t="s">
        <v>412</v>
      </c>
      <c r="B207" s="9" t="s">
        <v>413</v>
      </c>
      <c r="C207" s="1" t="s">
        <v>178</v>
      </c>
      <c r="D207" s="10">
        <v>0</v>
      </c>
      <c r="E207" s="10">
        <v>0</v>
      </c>
      <c r="F207" s="10">
        <v>0</v>
      </c>
      <c r="G207" s="10">
        <v>0</v>
      </c>
      <c r="H207" s="10">
        <v>4.1677966101694919</v>
      </c>
      <c r="I207" s="10">
        <v>13.795022821283764</v>
      </c>
      <c r="J207" s="10">
        <v>0</v>
      </c>
      <c r="K207" s="10">
        <v>29.11</v>
      </c>
      <c r="L207" s="10">
        <v>0</v>
      </c>
      <c r="M207" s="10">
        <v>0</v>
      </c>
      <c r="N207" s="10">
        <v>29.11</v>
      </c>
      <c r="O207" s="10">
        <v>0</v>
      </c>
      <c r="P207" s="10">
        <v>47.48794915254237</v>
      </c>
      <c r="Q207" s="10">
        <v>0</v>
      </c>
      <c r="R207" s="10">
        <v>42.269016949152544</v>
      </c>
      <c r="S207" s="10">
        <v>5.2230000000000008</v>
      </c>
      <c r="T207" s="10">
        <v>0</v>
      </c>
      <c r="U207" s="10">
        <v>4.1677966101694919</v>
      </c>
      <c r="V207" s="10">
        <v>70.360211864406793</v>
      </c>
      <c r="W207" s="10">
        <v>4.1677966101694919</v>
      </c>
      <c r="X207" s="10">
        <v>56.376271186440682</v>
      </c>
      <c r="Y207" s="10">
        <v>15.950459231249562</v>
      </c>
      <c r="Z207" s="10">
        <v>47.491338983050852</v>
      </c>
      <c r="AA207" s="10">
        <f>SUM(AA208,AA234,AA237:AA239,)</f>
        <v>8.4745799999999996</v>
      </c>
      <c r="AB207" s="10">
        <f>SUM(AB208,AB234,AB237:AB239,)</f>
        <v>8.406979999999999</v>
      </c>
      <c r="AC207" s="10">
        <f>SUM(AC208,AC234,AC237,AC238,AC239,AC251,AC252,AC253,)</f>
        <v>4.5305084745762718</v>
      </c>
      <c r="AD207" s="10">
        <f t="shared" ref="AD207:AL207" si="31">SUM(AD208,AD234,AD237,AD238,AD239,AD251,AD252,AD253,)</f>
        <v>4.5305084745762718</v>
      </c>
      <c r="AE207" s="10">
        <f t="shared" si="31"/>
        <v>12.066949152542373</v>
      </c>
      <c r="AF207" s="10">
        <f t="shared" si="31"/>
        <v>11.94601349</v>
      </c>
      <c r="AG207" s="10">
        <f t="shared" si="31"/>
        <v>9.3441500000000008</v>
      </c>
      <c r="AH207" s="10">
        <f t="shared" si="31"/>
        <v>11.34026955</v>
      </c>
      <c r="AI207" s="10">
        <f t="shared" si="31"/>
        <v>26.082999999999998</v>
      </c>
      <c r="AJ207" s="10">
        <f t="shared" si="31"/>
        <v>27.240879820000004</v>
      </c>
      <c r="AK207" s="10">
        <f t="shared" si="31"/>
        <v>29.178000000000001</v>
      </c>
      <c r="AL207" s="10">
        <f t="shared" si="31"/>
        <v>34.801000000000002</v>
      </c>
      <c r="AM207" s="10">
        <f t="shared" si="24"/>
        <v>81.202607627118638</v>
      </c>
      <c r="AN207" s="10">
        <f t="shared" si="25"/>
        <v>89.858671334576286</v>
      </c>
      <c r="AO207" s="6"/>
    </row>
    <row r="208" spans="1:41" ht="37.5" x14ac:dyDescent="0.3">
      <c r="A208" s="1" t="s">
        <v>414</v>
      </c>
      <c r="B208" s="9" t="s">
        <v>415</v>
      </c>
      <c r="C208" s="1" t="s">
        <v>178</v>
      </c>
      <c r="D208" s="10">
        <v>0</v>
      </c>
      <c r="E208" s="10">
        <v>0</v>
      </c>
      <c r="F208" s="10">
        <v>0</v>
      </c>
      <c r="G208" s="10">
        <v>0</v>
      </c>
      <c r="H208" s="10">
        <v>4.1677966101694919</v>
      </c>
      <c r="I208" s="10">
        <v>0.7489644970414201</v>
      </c>
      <c r="J208" s="10">
        <v>0</v>
      </c>
      <c r="K208" s="10">
        <v>4.53</v>
      </c>
      <c r="L208" s="10">
        <v>0</v>
      </c>
      <c r="M208" s="10">
        <v>0</v>
      </c>
      <c r="N208" s="10">
        <v>4.53</v>
      </c>
      <c r="O208" s="10">
        <v>0</v>
      </c>
      <c r="P208" s="10">
        <v>11.118932203389832</v>
      </c>
      <c r="Q208" s="10">
        <v>0</v>
      </c>
      <c r="R208" s="10">
        <v>6.06</v>
      </c>
      <c r="S208" s="10">
        <v>5.0630000000000006</v>
      </c>
      <c r="T208" s="10">
        <v>0</v>
      </c>
      <c r="U208" s="10">
        <v>4.1677966101694919</v>
      </c>
      <c r="V208" s="10">
        <v>23.56392372881356</v>
      </c>
      <c r="W208" s="10">
        <v>4.1677966101694919</v>
      </c>
      <c r="X208" s="10">
        <v>16.308474576271188</v>
      </c>
      <c r="Y208" s="10">
        <v>1.7406702309036635</v>
      </c>
      <c r="Z208" s="10">
        <v>11.122322033898307</v>
      </c>
      <c r="AA208" s="10">
        <v>0</v>
      </c>
      <c r="AB208" s="10">
        <v>0</v>
      </c>
      <c r="AC208" s="10">
        <f>SUM(AC209:AC220)</f>
        <v>4.5305084745762718</v>
      </c>
      <c r="AD208" s="10">
        <f t="shared" ref="AD208:AJ208" si="32">SUM(AD209:AD220)</f>
        <v>4.5305084745762718</v>
      </c>
      <c r="AE208" s="10">
        <f t="shared" si="32"/>
        <v>6.0559322033898306</v>
      </c>
      <c r="AF208" s="10">
        <f t="shared" si="32"/>
        <v>6.0492204200000002</v>
      </c>
      <c r="AG208" s="10">
        <f t="shared" si="32"/>
        <v>0</v>
      </c>
      <c r="AH208" s="10">
        <f t="shared" si="32"/>
        <v>0</v>
      </c>
      <c r="AI208" s="10">
        <f t="shared" si="32"/>
        <v>5.0630000000000006</v>
      </c>
      <c r="AJ208" s="10">
        <f t="shared" si="32"/>
        <v>6.12762663</v>
      </c>
      <c r="AK208" s="10">
        <f>SUM(AK209:AK233)</f>
        <v>18.347000000000001</v>
      </c>
      <c r="AL208" s="10">
        <f>SUM(AL209:AL233)</f>
        <v>20.759</v>
      </c>
      <c r="AM208" s="10">
        <f t="shared" si="24"/>
        <v>33.996440677966106</v>
      </c>
      <c r="AN208" s="10">
        <f t="shared" si="25"/>
        <v>37.466355524576272</v>
      </c>
      <c r="AO208" s="6"/>
    </row>
    <row r="209" spans="1:41" ht="68.25" customHeight="1" x14ac:dyDescent="0.3">
      <c r="A209" s="1" t="s">
        <v>62</v>
      </c>
      <c r="B209" s="9" t="s">
        <v>416</v>
      </c>
      <c r="C209" s="1" t="s">
        <v>417</v>
      </c>
      <c r="D209" s="1" t="s">
        <v>47</v>
      </c>
      <c r="E209" s="1">
        <v>2017</v>
      </c>
      <c r="F209" s="1">
        <v>2021</v>
      </c>
      <c r="G209" s="1" t="s">
        <v>97</v>
      </c>
      <c r="H209" s="10">
        <v>4.1677966101694919</v>
      </c>
      <c r="I209" s="10">
        <v>0</v>
      </c>
      <c r="J209" s="10">
        <v>0</v>
      </c>
      <c r="K209" s="10">
        <v>4.53</v>
      </c>
      <c r="L209" s="10">
        <v>0</v>
      </c>
      <c r="M209" s="10">
        <v>0</v>
      </c>
      <c r="N209" s="10">
        <v>4.53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4.1677966101694919</v>
      </c>
      <c r="V209" s="10">
        <v>23.56392372881356</v>
      </c>
      <c r="W209" s="10">
        <v>4.1677966101694919</v>
      </c>
      <c r="X209" s="10">
        <v>16.308474576271188</v>
      </c>
      <c r="Y209" s="10">
        <v>0</v>
      </c>
      <c r="Z209" s="10">
        <v>0</v>
      </c>
      <c r="AA209" s="10">
        <v>0</v>
      </c>
      <c r="AB209" s="10">
        <v>0</v>
      </c>
      <c r="AC209" s="10">
        <v>4.5305084745762718</v>
      </c>
      <c r="AD209" s="10">
        <v>4.5305084745762718</v>
      </c>
      <c r="AE209" s="10">
        <v>0</v>
      </c>
      <c r="AF209" s="10">
        <v>0</v>
      </c>
      <c r="AG209" s="10">
        <v>0</v>
      </c>
      <c r="AH209" s="11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f t="shared" si="24"/>
        <v>4.5305084745762718</v>
      </c>
      <c r="AN209" s="10">
        <f t="shared" si="25"/>
        <v>4.5305084745762718</v>
      </c>
      <c r="AO209" s="6" t="s">
        <v>52</v>
      </c>
    </row>
    <row r="210" spans="1:41" ht="56.25" x14ac:dyDescent="0.3">
      <c r="A210" s="1" t="s">
        <v>63</v>
      </c>
      <c r="B210" s="9" t="s">
        <v>418</v>
      </c>
      <c r="C210" s="1" t="s">
        <v>419</v>
      </c>
      <c r="D210" s="1" t="s">
        <v>47</v>
      </c>
      <c r="E210" s="1">
        <v>2018</v>
      </c>
      <c r="F210" s="10">
        <v>0</v>
      </c>
      <c r="G210" s="1">
        <v>2018</v>
      </c>
      <c r="H210" s="10">
        <v>0</v>
      </c>
      <c r="I210" s="10">
        <v>0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6.0559322033898306</v>
      </c>
      <c r="Q210" s="10">
        <v>0</v>
      </c>
      <c r="R210" s="10">
        <v>6.06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0.99170573386224303</v>
      </c>
      <c r="Z210" s="10">
        <v>6.0593220338983054</v>
      </c>
      <c r="AA210" s="10">
        <v>0</v>
      </c>
      <c r="AB210" s="10">
        <v>0</v>
      </c>
      <c r="AC210" s="10">
        <v>0</v>
      </c>
      <c r="AD210" s="10">
        <v>0</v>
      </c>
      <c r="AE210" s="10">
        <v>6.0559322033898306</v>
      </c>
      <c r="AF210" s="10">
        <v>6.0492204200000002</v>
      </c>
      <c r="AG210" s="10">
        <v>0</v>
      </c>
      <c r="AH210" s="11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f t="shared" si="24"/>
        <v>6.0559322033898306</v>
      </c>
      <c r="AN210" s="10">
        <f t="shared" si="25"/>
        <v>6.0492204200000002</v>
      </c>
      <c r="AO210" s="6"/>
    </row>
    <row r="211" spans="1:41" ht="56.25" x14ac:dyDescent="0.3">
      <c r="A211" s="1" t="s">
        <v>64</v>
      </c>
      <c r="B211" s="56" t="s">
        <v>420</v>
      </c>
      <c r="C211" s="57" t="s">
        <v>421</v>
      </c>
      <c r="D211" s="1" t="s">
        <v>47</v>
      </c>
      <c r="E211" s="1" t="s">
        <v>60</v>
      </c>
      <c r="F211" s="1" t="s">
        <v>97</v>
      </c>
      <c r="G211" s="1" t="s">
        <v>60</v>
      </c>
      <c r="H211" s="10">
        <v>0</v>
      </c>
      <c r="I211" s="11">
        <v>9.7337278106508884E-2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1">
        <v>0.65800000000000003</v>
      </c>
      <c r="Q211" s="10">
        <v>0</v>
      </c>
      <c r="R211" s="10">
        <v>0</v>
      </c>
      <c r="S211" s="11">
        <v>0.65800000000000003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1">
        <v>9.7337278106508884E-2</v>
      </c>
      <c r="Z211" s="11">
        <v>0.65800000000000003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1">
        <v>0.65800000000000003</v>
      </c>
      <c r="AJ211" s="11">
        <v>1.28123455</v>
      </c>
      <c r="AK211" s="10">
        <v>0</v>
      </c>
      <c r="AL211" s="10">
        <v>0</v>
      </c>
      <c r="AM211" s="10">
        <f t="shared" si="24"/>
        <v>0.65800000000000003</v>
      </c>
      <c r="AN211" s="10">
        <f t="shared" si="25"/>
        <v>1.28123455</v>
      </c>
      <c r="AO211" s="6"/>
    </row>
    <row r="212" spans="1:41" ht="56.25" x14ac:dyDescent="0.3">
      <c r="A212" s="1" t="s">
        <v>65</v>
      </c>
      <c r="B212" s="56" t="s">
        <v>422</v>
      </c>
      <c r="C212" s="57" t="s">
        <v>423</v>
      </c>
      <c r="D212" s="1" t="s">
        <v>47</v>
      </c>
      <c r="E212" s="1" t="s">
        <v>60</v>
      </c>
      <c r="F212" s="1" t="s">
        <v>97</v>
      </c>
      <c r="G212" s="1" t="s">
        <v>60</v>
      </c>
      <c r="H212" s="10">
        <v>0</v>
      </c>
      <c r="I212" s="11">
        <v>0.16183431952662725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1">
        <v>1.0940000000000001</v>
      </c>
      <c r="Q212" s="10">
        <v>0</v>
      </c>
      <c r="R212" s="10">
        <v>0</v>
      </c>
      <c r="S212" s="11">
        <v>1.0940000000000001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0.16183431952662725</v>
      </c>
      <c r="Z212" s="11">
        <v>1.0940000000000001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1">
        <v>1.0940000000000001</v>
      </c>
      <c r="AJ212" s="11">
        <v>0.99224069999999998</v>
      </c>
      <c r="AK212" s="10">
        <v>0</v>
      </c>
      <c r="AL212" s="10">
        <v>0</v>
      </c>
      <c r="AM212" s="10">
        <f t="shared" si="24"/>
        <v>1.0940000000000001</v>
      </c>
      <c r="AN212" s="10">
        <f t="shared" si="25"/>
        <v>0.99224069999999998</v>
      </c>
      <c r="AO212" s="6"/>
    </row>
    <row r="213" spans="1:41" ht="56.25" x14ac:dyDescent="0.3">
      <c r="A213" s="1" t="s">
        <v>66</v>
      </c>
      <c r="B213" s="56" t="s">
        <v>424</v>
      </c>
      <c r="C213" s="57" t="s">
        <v>425</v>
      </c>
      <c r="D213" s="1" t="s">
        <v>47</v>
      </c>
      <c r="E213" s="1" t="s">
        <v>60</v>
      </c>
      <c r="F213" s="1" t="s">
        <v>97</v>
      </c>
      <c r="G213" s="1" t="s">
        <v>60</v>
      </c>
      <c r="H213" s="10">
        <v>0</v>
      </c>
      <c r="I213" s="11">
        <v>5.3402366863905322E-2</v>
      </c>
      <c r="J213" s="10">
        <v>0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1">
        <v>0.36099999999999999</v>
      </c>
      <c r="Q213" s="10">
        <v>0</v>
      </c>
      <c r="R213" s="10">
        <v>0</v>
      </c>
      <c r="S213" s="11">
        <v>0.36099999999999999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5.3402366863905322E-2</v>
      </c>
      <c r="Z213" s="11">
        <v>0.36099999999999999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1">
        <v>0.36099999999999999</v>
      </c>
      <c r="AJ213" s="11">
        <v>0.72613057000000003</v>
      </c>
      <c r="AK213" s="10">
        <v>0</v>
      </c>
      <c r="AL213" s="10">
        <v>0</v>
      </c>
      <c r="AM213" s="10">
        <f t="shared" si="24"/>
        <v>0.36099999999999999</v>
      </c>
      <c r="AN213" s="10">
        <f t="shared" si="25"/>
        <v>0.72613057000000003</v>
      </c>
      <c r="AO213" s="6"/>
    </row>
    <row r="214" spans="1:41" ht="56.25" x14ac:dyDescent="0.3">
      <c r="A214" s="1" t="s">
        <v>67</v>
      </c>
      <c r="B214" s="56" t="s">
        <v>426</v>
      </c>
      <c r="C214" s="57" t="s">
        <v>427</v>
      </c>
      <c r="D214" s="1" t="s">
        <v>47</v>
      </c>
      <c r="E214" s="1" t="s">
        <v>60</v>
      </c>
      <c r="F214" s="1" t="s">
        <v>97</v>
      </c>
      <c r="G214" s="1" t="s">
        <v>60</v>
      </c>
      <c r="H214" s="10">
        <v>0</v>
      </c>
      <c r="I214" s="11">
        <v>8.2396449704142019E-2</v>
      </c>
      <c r="J214" s="10">
        <v>0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1">
        <v>0.55700000000000005</v>
      </c>
      <c r="Q214" s="10">
        <v>0</v>
      </c>
      <c r="R214" s="10">
        <v>0</v>
      </c>
      <c r="S214" s="11">
        <v>0.55700000000000005</v>
      </c>
      <c r="T214" s="10">
        <v>0</v>
      </c>
      <c r="U214" s="10">
        <v>0</v>
      </c>
      <c r="V214" s="10">
        <v>0</v>
      </c>
      <c r="W214" s="10">
        <v>0</v>
      </c>
      <c r="X214" s="10">
        <v>0</v>
      </c>
      <c r="Y214" s="10">
        <v>8.2396449704142019E-2</v>
      </c>
      <c r="Z214" s="11">
        <v>0.55700000000000005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1">
        <v>0.55700000000000005</v>
      </c>
      <c r="AJ214" s="11">
        <v>0.59812071</v>
      </c>
      <c r="AK214" s="10">
        <v>0</v>
      </c>
      <c r="AL214" s="10">
        <v>0</v>
      </c>
      <c r="AM214" s="10">
        <f t="shared" si="24"/>
        <v>0.55700000000000005</v>
      </c>
      <c r="AN214" s="10">
        <f t="shared" si="25"/>
        <v>0.59812071</v>
      </c>
      <c r="AO214" s="6"/>
    </row>
    <row r="215" spans="1:41" ht="56.25" x14ac:dyDescent="0.3">
      <c r="A215" s="1" t="s">
        <v>68</v>
      </c>
      <c r="B215" s="56" t="s">
        <v>428</v>
      </c>
      <c r="C215" s="57" t="s">
        <v>429</v>
      </c>
      <c r="D215" s="1" t="s">
        <v>47</v>
      </c>
      <c r="E215" s="1" t="s">
        <v>60</v>
      </c>
      <c r="F215" s="1" t="s">
        <v>97</v>
      </c>
      <c r="G215" s="1" t="s">
        <v>60</v>
      </c>
      <c r="H215" s="10">
        <v>0</v>
      </c>
      <c r="I215" s="11">
        <v>1.715976331360947E-2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1">
        <v>0.11600000000000001</v>
      </c>
      <c r="Q215" s="10">
        <v>0</v>
      </c>
      <c r="R215" s="10">
        <v>0</v>
      </c>
      <c r="S215" s="11">
        <v>0.11600000000000001</v>
      </c>
      <c r="T215" s="10">
        <v>0</v>
      </c>
      <c r="U215" s="10">
        <v>0</v>
      </c>
      <c r="V215" s="10">
        <v>0</v>
      </c>
      <c r="W215" s="10">
        <v>0</v>
      </c>
      <c r="X215" s="10">
        <v>0</v>
      </c>
      <c r="Y215" s="10">
        <v>1.715976331360947E-2</v>
      </c>
      <c r="Z215" s="11">
        <v>0.11600000000000001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1">
        <v>0.11600000000000001</v>
      </c>
      <c r="AJ215" s="11">
        <v>7.2530089999999992E-2</v>
      </c>
      <c r="AK215" s="10">
        <v>0</v>
      </c>
      <c r="AL215" s="10">
        <v>0</v>
      </c>
      <c r="AM215" s="10">
        <f t="shared" si="24"/>
        <v>0.11600000000000001</v>
      </c>
      <c r="AN215" s="10">
        <f t="shared" si="25"/>
        <v>7.2530089999999992E-2</v>
      </c>
      <c r="AO215" s="6"/>
    </row>
    <row r="216" spans="1:41" ht="56.25" x14ac:dyDescent="0.3">
      <c r="A216" s="1" t="s">
        <v>69</v>
      </c>
      <c r="B216" s="56" t="s">
        <v>430</v>
      </c>
      <c r="C216" s="57" t="s">
        <v>431</v>
      </c>
      <c r="D216" s="1" t="s">
        <v>47</v>
      </c>
      <c r="E216" s="1" t="s">
        <v>60</v>
      </c>
      <c r="F216" s="1" t="s">
        <v>97</v>
      </c>
      <c r="G216" s="1" t="s">
        <v>60</v>
      </c>
      <c r="H216" s="10">
        <v>0</v>
      </c>
      <c r="I216" s="11">
        <v>1.168639053254438E-2</v>
      </c>
      <c r="J216" s="10">
        <v>0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1">
        <v>7.9000000000000001E-2</v>
      </c>
      <c r="Q216" s="10">
        <v>0</v>
      </c>
      <c r="R216" s="10">
        <v>0</v>
      </c>
      <c r="S216" s="11">
        <v>7.9000000000000001E-2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1.168639053254438E-2</v>
      </c>
      <c r="Z216" s="11">
        <v>7.9000000000000001E-2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0</v>
      </c>
      <c r="AH216" s="10">
        <v>0</v>
      </c>
      <c r="AI216" s="11">
        <v>7.9000000000000001E-2</v>
      </c>
      <c r="AJ216" s="11">
        <v>0.12415322000000001</v>
      </c>
      <c r="AK216" s="10">
        <v>0</v>
      </c>
      <c r="AL216" s="10">
        <v>0</v>
      </c>
      <c r="AM216" s="10">
        <f t="shared" si="24"/>
        <v>7.9000000000000001E-2</v>
      </c>
      <c r="AN216" s="10">
        <f t="shared" si="25"/>
        <v>0.12415322000000001</v>
      </c>
      <c r="AO216" s="6"/>
    </row>
    <row r="217" spans="1:41" ht="56.25" x14ac:dyDescent="0.3">
      <c r="A217" s="1" t="s">
        <v>70</v>
      </c>
      <c r="B217" s="56" t="s">
        <v>432</v>
      </c>
      <c r="C217" s="57" t="s">
        <v>433</v>
      </c>
      <c r="D217" s="1" t="s">
        <v>47</v>
      </c>
      <c r="E217" s="1" t="s">
        <v>60</v>
      </c>
      <c r="F217" s="1" t="s">
        <v>97</v>
      </c>
      <c r="G217" s="1" t="s">
        <v>60</v>
      </c>
      <c r="H217" s="10">
        <v>0</v>
      </c>
      <c r="I217" s="11">
        <v>2.1005917159763313E-2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1">
        <v>0.14199999999999999</v>
      </c>
      <c r="Q217" s="10">
        <v>0</v>
      </c>
      <c r="R217" s="10">
        <v>0</v>
      </c>
      <c r="S217" s="11">
        <v>0.14199999999999999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2.1005917159763313E-2</v>
      </c>
      <c r="Z217" s="11">
        <v>0.14199999999999999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1">
        <v>0.14199999999999999</v>
      </c>
      <c r="AJ217" s="11">
        <v>0.17409319000000001</v>
      </c>
      <c r="AK217" s="10">
        <v>0</v>
      </c>
      <c r="AL217" s="10">
        <v>0</v>
      </c>
      <c r="AM217" s="10">
        <f t="shared" si="24"/>
        <v>0.14199999999999999</v>
      </c>
      <c r="AN217" s="10">
        <f t="shared" si="25"/>
        <v>0.17409319000000001</v>
      </c>
      <c r="AO217" s="6"/>
    </row>
    <row r="218" spans="1:41" ht="56.25" x14ac:dyDescent="0.3">
      <c r="A218" s="1" t="s">
        <v>71</v>
      </c>
      <c r="B218" s="56" t="s">
        <v>434</v>
      </c>
      <c r="C218" s="57" t="s">
        <v>435</v>
      </c>
      <c r="D218" s="1" t="s">
        <v>47</v>
      </c>
      <c r="E218" s="1" t="s">
        <v>60</v>
      </c>
      <c r="F218" s="1" t="s">
        <v>97</v>
      </c>
      <c r="G218" s="1" t="s">
        <v>60</v>
      </c>
      <c r="H218" s="10">
        <v>0</v>
      </c>
      <c r="I218" s="11">
        <v>8.8609467455621302E-2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1">
        <v>0.59899999999999998</v>
      </c>
      <c r="Q218" s="10">
        <v>0</v>
      </c>
      <c r="R218" s="10">
        <v>0</v>
      </c>
      <c r="S218" s="11">
        <v>0.59899999999999998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8.8609467455621302E-2</v>
      </c>
      <c r="Z218" s="11">
        <v>0.59899999999999998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1">
        <v>0.59899999999999998</v>
      </c>
      <c r="AJ218" s="11">
        <v>0.56867787999999997</v>
      </c>
      <c r="AK218" s="10">
        <v>0</v>
      </c>
      <c r="AL218" s="10">
        <v>0</v>
      </c>
      <c r="AM218" s="10">
        <f t="shared" si="24"/>
        <v>0.59899999999999998</v>
      </c>
      <c r="AN218" s="10">
        <f t="shared" si="25"/>
        <v>0.56867787999999997</v>
      </c>
      <c r="AO218" s="6"/>
    </row>
    <row r="219" spans="1:41" ht="56.25" x14ac:dyDescent="0.3">
      <c r="A219" s="1" t="s">
        <v>72</v>
      </c>
      <c r="B219" s="56" t="s">
        <v>436</v>
      </c>
      <c r="C219" s="57" t="s">
        <v>437</v>
      </c>
      <c r="D219" s="1" t="s">
        <v>47</v>
      </c>
      <c r="E219" s="1" t="s">
        <v>60</v>
      </c>
      <c r="F219" s="1" t="s">
        <v>97</v>
      </c>
      <c r="G219" s="1" t="s">
        <v>60</v>
      </c>
      <c r="H219" s="10">
        <v>0</v>
      </c>
      <c r="I219" s="11">
        <v>2.2189349112426034E-2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1">
        <v>0.15</v>
      </c>
      <c r="Q219" s="10">
        <v>0</v>
      </c>
      <c r="R219" s="10">
        <v>0</v>
      </c>
      <c r="S219" s="11">
        <v>0.15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2.2189349112426034E-2</v>
      </c>
      <c r="Z219" s="11">
        <v>0.15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1">
        <v>0.15</v>
      </c>
      <c r="AJ219" s="11">
        <v>0.16496643999999999</v>
      </c>
      <c r="AK219" s="10">
        <v>0</v>
      </c>
      <c r="AL219" s="10">
        <v>0</v>
      </c>
      <c r="AM219" s="10">
        <f t="shared" si="24"/>
        <v>0.15</v>
      </c>
      <c r="AN219" s="10">
        <f t="shared" si="25"/>
        <v>0.16496643999999999</v>
      </c>
      <c r="AO219" s="6"/>
    </row>
    <row r="220" spans="1:41" ht="56.25" x14ac:dyDescent="0.3">
      <c r="A220" s="1" t="s">
        <v>73</v>
      </c>
      <c r="B220" s="56" t="s">
        <v>438</v>
      </c>
      <c r="C220" s="57" t="s">
        <v>439</v>
      </c>
      <c r="D220" s="1" t="s">
        <v>47</v>
      </c>
      <c r="E220" s="1" t="s">
        <v>60</v>
      </c>
      <c r="F220" s="1" t="s">
        <v>97</v>
      </c>
      <c r="G220" s="1" t="s">
        <v>60</v>
      </c>
      <c r="H220" s="10">
        <v>0</v>
      </c>
      <c r="I220" s="11">
        <v>0.19334319526627219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1">
        <v>1.3069999999999999</v>
      </c>
      <c r="Q220" s="10">
        <v>0</v>
      </c>
      <c r="R220" s="10">
        <v>0</v>
      </c>
      <c r="S220" s="11">
        <v>1.3069999999999999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0.19334319526627219</v>
      </c>
      <c r="Z220" s="11">
        <v>1.3069999999999999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1">
        <v>1.3069999999999999</v>
      </c>
      <c r="AJ220" s="11">
        <v>1.42547928</v>
      </c>
      <c r="AK220" s="10">
        <v>0</v>
      </c>
      <c r="AL220" s="10">
        <v>0</v>
      </c>
      <c r="AM220" s="10">
        <f t="shared" si="24"/>
        <v>1.3069999999999999</v>
      </c>
      <c r="AN220" s="10">
        <f t="shared" si="25"/>
        <v>1.42547928</v>
      </c>
      <c r="AO220" s="6"/>
    </row>
    <row r="221" spans="1:41" ht="47.25" x14ac:dyDescent="0.3">
      <c r="A221" s="1" t="s">
        <v>74</v>
      </c>
      <c r="B221" s="73" t="s">
        <v>676</v>
      </c>
      <c r="C221" s="67" t="s">
        <v>677</v>
      </c>
      <c r="D221" s="1" t="s">
        <v>48</v>
      </c>
      <c r="E221" s="2" t="s">
        <v>758</v>
      </c>
      <c r="F221" s="2" t="s">
        <v>97</v>
      </c>
      <c r="G221" s="2" t="s">
        <v>758</v>
      </c>
      <c r="H221" s="3">
        <v>0</v>
      </c>
      <c r="I221" s="11">
        <f>AL221</f>
        <v>0.55300000000000005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53">
        <f>SUM(Q221:T221)</f>
        <v>0.55300000000000005</v>
      </c>
      <c r="Q221" s="3">
        <v>0</v>
      </c>
      <c r="R221" s="3">
        <v>0</v>
      </c>
      <c r="S221" s="53">
        <f>Z221</f>
        <v>0.55300000000000005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11">
        <f>Z221/7.79</f>
        <v>7.0988446726572535E-2</v>
      </c>
      <c r="Z221" s="11">
        <f>AL221</f>
        <v>0.55300000000000005</v>
      </c>
      <c r="AA221" s="3">
        <v>0</v>
      </c>
      <c r="AB221" s="3">
        <v>0</v>
      </c>
      <c r="AC221" s="3">
        <v>0</v>
      </c>
      <c r="AD221" s="3">
        <v>0</v>
      </c>
      <c r="AE221" s="3">
        <v>0</v>
      </c>
      <c r="AF221" s="3">
        <v>0</v>
      </c>
      <c r="AG221" s="3">
        <v>0</v>
      </c>
      <c r="AH221" s="3">
        <v>0</v>
      </c>
      <c r="AI221" s="3">
        <v>0</v>
      </c>
      <c r="AJ221" s="3">
        <v>0</v>
      </c>
      <c r="AK221" s="11">
        <v>0.16200000000000001</v>
      </c>
      <c r="AL221" s="11">
        <v>0.55300000000000005</v>
      </c>
      <c r="AM221" s="10">
        <f t="shared" si="24"/>
        <v>0.16200000000000001</v>
      </c>
      <c r="AN221" s="10">
        <f t="shared" si="25"/>
        <v>0.55300000000000005</v>
      </c>
      <c r="AO221" s="6"/>
    </row>
    <row r="222" spans="1:41" ht="47.25" x14ac:dyDescent="0.3">
      <c r="A222" s="1" t="s">
        <v>75</v>
      </c>
      <c r="B222" s="73" t="s">
        <v>678</v>
      </c>
      <c r="C222" s="67" t="s">
        <v>679</v>
      </c>
      <c r="D222" s="1" t="s">
        <v>48</v>
      </c>
      <c r="E222" s="2" t="s">
        <v>758</v>
      </c>
      <c r="F222" s="2" t="s">
        <v>97</v>
      </c>
      <c r="G222" s="2" t="s">
        <v>758</v>
      </c>
      <c r="H222" s="3">
        <v>0</v>
      </c>
      <c r="I222" s="11">
        <f t="shared" ref="I222:I233" si="33">AL222</f>
        <v>4.3029999999999999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53">
        <f t="shared" ref="P222:P233" si="34">SUM(Q222:T222)</f>
        <v>4.3029999999999999</v>
      </c>
      <c r="Q222" s="3">
        <v>0</v>
      </c>
      <c r="R222" s="3">
        <v>0</v>
      </c>
      <c r="S222" s="53">
        <f t="shared" ref="S222:S233" si="35">Z222</f>
        <v>4.3029999999999999</v>
      </c>
      <c r="T222" s="3">
        <v>0</v>
      </c>
      <c r="U222" s="3">
        <v>0</v>
      </c>
      <c r="V222" s="3">
        <v>0</v>
      </c>
      <c r="W222" s="3">
        <v>0</v>
      </c>
      <c r="X222" s="3">
        <v>0</v>
      </c>
      <c r="Y222" s="11">
        <f t="shared" ref="Y222:Y233" si="36">Z222/7.79</f>
        <v>0.55237483953786903</v>
      </c>
      <c r="Z222" s="11">
        <f t="shared" ref="Z222:Z233" si="37">AL222</f>
        <v>4.3029999999999999</v>
      </c>
      <c r="AA222" s="3">
        <v>0</v>
      </c>
      <c r="AB222" s="3">
        <v>0</v>
      </c>
      <c r="AC222" s="3">
        <v>0</v>
      </c>
      <c r="AD222" s="3">
        <v>0</v>
      </c>
      <c r="AE222" s="3">
        <v>0</v>
      </c>
      <c r="AF222" s="3">
        <v>0</v>
      </c>
      <c r="AG222" s="3">
        <v>0</v>
      </c>
      <c r="AH222" s="3">
        <v>0</v>
      </c>
      <c r="AI222" s="3">
        <v>0</v>
      </c>
      <c r="AJ222" s="3">
        <v>0</v>
      </c>
      <c r="AK222" s="11">
        <v>4.5190000000000001</v>
      </c>
      <c r="AL222" s="11">
        <v>4.3029999999999999</v>
      </c>
      <c r="AM222" s="10">
        <f t="shared" si="24"/>
        <v>4.5190000000000001</v>
      </c>
      <c r="AN222" s="10">
        <f t="shared" si="25"/>
        <v>4.3029999999999999</v>
      </c>
      <c r="AO222" s="6"/>
    </row>
    <row r="223" spans="1:41" ht="47.25" x14ac:dyDescent="0.3">
      <c r="A223" s="1" t="s">
        <v>76</v>
      </c>
      <c r="B223" s="74" t="s">
        <v>680</v>
      </c>
      <c r="C223" s="67" t="s">
        <v>681</v>
      </c>
      <c r="D223" s="1" t="s">
        <v>48</v>
      </c>
      <c r="E223" s="2" t="s">
        <v>758</v>
      </c>
      <c r="F223" s="2" t="s">
        <v>97</v>
      </c>
      <c r="G223" s="2" t="s">
        <v>758</v>
      </c>
      <c r="H223" s="3">
        <v>0</v>
      </c>
      <c r="I223" s="11">
        <f t="shared" si="33"/>
        <v>1.7370000000000001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53">
        <f t="shared" si="34"/>
        <v>1.7370000000000001</v>
      </c>
      <c r="Q223" s="3">
        <v>0</v>
      </c>
      <c r="R223" s="3">
        <v>0</v>
      </c>
      <c r="S223" s="53">
        <f t="shared" si="35"/>
        <v>1.7370000000000001</v>
      </c>
      <c r="T223" s="3">
        <v>0</v>
      </c>
      <c r="U223" s="3">
        <v>0</v>
      </c>
      <c r="V223" s="3">
        <v>0</v>
      </c>
      <c r="W223" s="3">
        <v>0</v>
      </c>
      <c r="X223" s="3">
        <v>0</v>
      </c>
      <c r="Y223" s="11">
        <f t="shared" si="36"/>
        <v>0.22297817715019255</v>
      </c>
      <c r="Z223" s="11">
        <f t="shared" si="37"/>
        <v>1.7370000000000001</v>
      </c>
      <c r="AA223" s="3">
        <v>0</v>
      </c>
      <c r="AB223" s="3">
        <v>0</v>
      </c>
      <c r="AC223" s="3">
        <v>0</v>
      </c>
      <c r="AD223" s="3">
        <v>0</v>
      </c>
      <c r="AE223" s="3">
        <v>0</v>
      </c>
      <c r="AF223" s="3">
        <v>0</v>
      </c>
      <c r="AG223" s="3">
        <v>0</v>
      </c>
      <c r="AH223" s="3">
        <v>0</v>
      </c>
      <c r="AI223" s="3">
        <v>0</v>
      </c>
      <c r="AJ223" s="3">
        <v>0</v>
      </c>
      <c r="AK223" s="11">
        <v>0.58599999999999997</v>
      </c>
      <c r="AL223" s="11">
        <v>1.7370000000000001</v>
      </c>
      <c r="AM223" s="10">
        <f t="shared" ref="AM223:AM287" si="38">SUM(AC223,AE223,AG223,AI223,AK223,)</f>
        <v>0.58599999999999997</v>
      </c>
      <c r="AN223" s="10">
        <f t="shared" ref="AN223:AN287" si="39">SUM(AD223,AF223,AH223,AJ223,AL223,)</f>
        <v>1.7370000000000001</v>
      </c>
      <c r="AO223" s="6"/>
    </row>
    <row r="224" spans="1:41" ht="47.25" x14ac:dyDescent="0.3">
      <c r="A224" s="1" t="s">
        <v>77</v>
      </c>
      <c r="B224" s="75" t="s">
        <v>682</v>
      </c>
      <c r="C224" s="67" t="s">
        <v>683</v>
      </c>
      <c r="D224" s="1" t="s">
        <v>48</v>
      </c>
      <c r="E224" s="2" t="s">
        <v>758</v>
      </c>
      <c r="F224" s="2" t="s">
        <v>97</v>
      </c>
      <c r="G224" s="2" t="s">
        <v>758</v>
      </c>
      <c r="H224" s="3">
        <v>0</v>
      </c>
      <c r="I224" s="11">
        <f t="shared" si="33"/>
        <v>0.44900000000000001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53">
        <f t="shared" si="34"/>
        <v>0.44900000000000001</v>
      </c>
      <c r="Q224" s="3">
        <v>0</v>
      </c>
      <c r="R224" s="3">
        <v>0</v>
      </c>
      <c r="S224" s="53">
        <f t="shared" si="35"/>
        <v>0.44900000000000001</v>
      </c>
      <c r="T224" s="3">
        <v>0</v>
      </c>
      <c r="U224" s="3">
        <v>0</v>
      </c>
      <c r="V224" s="3">
        <v>0</v>
      </c>
      <c r="W224" s="3">
        <v>0</v>
      </c>
      <c r="X224" s="3">
        <v>0</v>
      </c>
      <c r="Y224" s="11">
        <f t="shared" si="36"/>
        <v>5.7637997432605906E-2</v>
      </c>
      <c r="Z224" s="11">
        <f t="shared" si="37"/>
        <v>0.44900000000000001</v>
      </c>
      <c r="AA224" s="3">
        <v>0</v>
      </c>
      <c r="AB224" s="3">
        <v>0</v>
      </c>
      <c r="AC224" s="3">
        <v>0</v>
      </c>
      <c r="AD224" s="3">
        <v>0</v>
      </c>
      <c r="AE224" s="3">
        <v>0</v>
      </c>
      <c r="AF224" s="3">
        <v>0</v>
      </c>
      <c r="AG224" s="3">
        <v>0</v>
      </c>
      <c r="AH224" s="3">
        <v>0</v>
      </c>
      <c r="AI224" s="3">
        <v>0</v>
      </c>
      <c r="AJ224" s="3">
        <v>0</v>
      </c>
      <c r="AK224" s="11">
        <v>0.35599999999999998</v>
      </c>
      <c r="AL224" s="11">
        <v>0.44900000000000001</v>
      </c>
      <c r="AM224" s="10">
        <f t="shared" si="38"/>
        <v>0.35599999999999998</v>
      </c>
      <c r="AN224" s="10">
        <f t="shared" si="39"/>
        <v>0.44900000000000001</v>
      </c>
      <c r="AO224" s="6"/>
    </row>
    <row r="225" spans="1:41" ht="47.25" x14ac:dyDescent="0.3">
      <c r="A225" s="1" t="s">
        <v>78</v>
      </c>
      <c r="B225" s="73" t="s">
        <v>684</v>
      </c>
      <c r="C225" s="67" t="s">
        <v>685</v>
      </c>
      <c r="D225" s="1" t="s">
        <v>48</v>
      </c>
      <c r="E225" s="2" t="s">
        <v>758</v>
      </c>
      <c r="F225" s="2" t="s">
        <v>97</v>
      </c>
      <c r="G225" s="2" t="s">
        <v>758</v>
      </c>
      <c r="H225" s="3">
        <v>0</v>
      </c>
      <c r="I225" s="11">
        <f t="shared" si="33"/>
        <v>0.39800000000000002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53">
        <f t="shared" si="34"/>
        <v>0.39800000000000002</v>
      </c>
      <c r="Q225" s="3">
        <v>0</v>
      </c>
      <c r="R225" s="3">
        <v>0</v>
      </c>
      <c r="S225" s="53">
        <f t="shared" si="35"/>
        <v>0.39800000000000002</v>
      </c>
      <c r="T225" s="3">
        <v>0</v>
      </c>
      <c r="U225" s="3">
        <v>0</v>
      </c>
      <c r="V225" s="3">
        <v>0</v>
      </c>
      <c r="W225" s="3">
        <v>0</v>
      </c>
      <c r="X225" s="3">
        <v>0</v>
      </c>
      <c r="Y225" s="11">
        <f t="shared" si="36"/>
        <v>5.1091142490372277E-2</v>
      </c>
      <c r="Z225" s="11">
        <f t="shared" si="37"/>
        <v>0.39800000000000002</v>
      </c>
      <c r="AA225" s="3">
        <v>0</v>
      </c>
      <c r="AB225" s="3">
        <v>0</v>
      </c>
      <c r="AC225" s="3">
        <v>0</v>
      </c>
      <c r="AD225" s="3">
        <v>0</v>
      </c>
      <c r="AE225" s="3">
        <v>0</v>
      </c>
      <c r="AF225" s="3">
        <v>0</v>
      </c>
      <c r="AG225" s="3">
        <v>0</v>
      </c>
      <c r="AH225" s="3">
        <v>0</v>
      </c>
      <c r="AI225" s="3">
        <v>0</v>
      </c>
      <c r="AJ225" s="3">
        <v>0</v>
      </c>
      <c r="AK225" s="11">
        <v>0.26300000000000001</v>
      </c>
      <c r="AL225" s="11">
        <v>0.39800000000000002</v>
      </c>
      <c r="AM225" s="10">
        <f t="shared" si="38"/>
        <v>0.26300000000000001</v>
      </c>
      <c r="AN225" s="10">
        <f t="shared" si="39"/>
        <v>0.39800000000000002</v>
      </c>
      <c r="AO225" s="6"/>
    </row>
    <row r="226" spans="1:41" ht="48" x14ac:dyDescent="0.3">
      <c r="A226" s="1" t="s">
        <v>79</v>
      </c>
      <c r="B226" s="76" t="s">
        <v>686</v>
      </c>
      <c r="C226" s="67" t="s">
        <v>687</v>
      </c>
      <c r="D226" s="1" t="s">
        <v>48</v>
      </c>
      <c r="E226" s="2" t="s">
        <v>758</v>
      </c>
      <c r="F226" s="2" t="s">
        <v>97</v>
      </c>
      <c r="G226" s="2" t="s">
        <v>758</v>
      </c>
      <c r="H226" s="3">
        <v>0</v>
      </c>
      <c r="I226" s="11">
        <f t="shared" si="33"/>
        <v>1.0720000000000001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53">
        <f t="shared" si="34"/>
        <v>1.0720000000000001</v>
      </c>
      <c r="Q226" s="3">
        <v>0</v>
      </c>
      <c r="R226" s="3">
        <v>0</v>
      </c>
      <c r="S226" s="53">
        <f t="shared" si="35"/>
        <v>1.0720000000000001</v>
      </c>
      <c r="T226" s="3">
        <v>0</v>
      </c>
      <c r="U226" s="3">
        <v>0</v>
      </c>
      <c r="V226" s="3">
        <v>0</v>
      </c>
      <c r="W226" s="3">
        <v>0</v>
      </c>
      <c r="X226" s="3">
        <v>0</v>
      </c>
      <c r="Y226" s="11">
        <f t="shared" si="36"/>
        <v>0.13761232349165597</v>
      </c>
      <c r="Z226" s="11">
        <f t="shared" si="37"/>
        <v>1.0720000000000001</v>
      </c>
      <c r="AA226" s="3">
        <v>0</v>
      </c>
      <c r="AB226" s="3">
        <v>0</v>
      </c>
      <c r="AC226" s="3">
        <v>0</v>
      </c>
      <c r="AD226" s="3">
        <v>0</v>
      </c>
      <c r="AE226" s="3">
        <v>0</v>
      </c>
      <c r="AF226" s="3">
        <v>0</v>
      </c>
      <c r="AG226" s="3">
        <v>0</v>
      </c>
      <c r="AH226" s="3">
        <v>0</v>
      </c>
      <c r="AI226" s="3">
        <v>0</v>
      </c>
      <c r="AJ226" s="3">
        <v>0</v>
      </c>
      <c r="AK226" s="11">
        <v>0.76700000000000002</v>
      </c>
      <c r="AL226" s="11">
        <v>1.0720000000000001</v>
      </c>
      <c r="AM226" s="10">
        <f t="shared" si="38"/>
        <v>0.76700000000000002</v>
      </c>
      <c r="AN226" s="10">
        <f t="shared" si="39"/>
        <v>1.0720000000000001</v>
      </c>
      <c r="AO226" s="6"/>
    </row>
    <row r="227" spans="1:41" ht="48" x14ac:dyDescent="0.3">
      <c r="A227" s="1" t="s">
        <v>80</v>
      </c>
      <c r="B227" s="76" t="s">
        <v>688</v>
      </c>
      <c r="C227" s="67" t="s">
        <v>689</v>
      </c>
      <c r="D227" s="1" t="s">
        <v>48</v>
      </c>
      <c r="E227" s="2" t="s">
        <v>758</v>
      </c>
      <c r="F227" s="2" t="s">
        <v>97</v>
      </c>
      <c r="G227" s="2" t="s">
        <v>758</v>
      </c>
      <c r="H227" s="3">
        <v>0</v>
      </c>
      <c r="I227" s="11">
        <f t="shared" si="33"/>
        <v>3.5880000000000001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53">
        <f t="shared" si="34"/>
        <v>3.5880000000000001</v>
      </c>
      <c r="Q227" s="3">
        <v>0</v>
      </c>
      <c r="R227" s="3">
        <v>0</v>
      </c>
      <c r="S227" s="53">
        <f t="shared" si="35"/>
        <v>3.5880000000000001</v>
      </c>
      <c r="T227" s="3">
        <v>0</v>
      </c>
      <c r="U227" s="3">
        <v>0</v>
      </c>
      <c r="V227" s="3">
        <v>0</v>
      </c>
      <c r="W227" s="3">
        <v>0</v>
      </c>
      <c r="X227" s="3">
        <v>0</v>
      </c>
      <c r="Y227" s="11">
        <f t="shared" si="36"/>
        <v>0.46059050064184853</v>
      </c>
      <c r="Z227" s="11">
        <f t="shared" si="37"/>
        <v>3.5880000000000001</v>
      </c>
      <c r="AA227" s="3">
        <v>0</v>
      </c>
      <c r="AB227" s="3">
        <v>0</v>
      </c>
      <c r="AC227" s="3">
        <v>0</v>
      </c>
      <c r="AD227" s="3">
        <v>0</v>
      </c>
      <c r="AE227" s="3">
        <v>0</v>
      </c>
      <c r="AF227" s="3">
        <v>0</v>
      </c>
      <c r="AG227" s="3">
        <v>0</v>
      </c>
      <c r="AH227" s="3">
        <v>0</v>
      </c>
      <c r="AI227" s="3">
        <v>0</v>
      </c>
      <c r="AJ227" s="3">
        <v>0</v>
      </c>
      <c r="AK227" s="11">
        <v>2.847</v>
      </c>
      <c r="AL227" s="11">
        <v>3.5880000000000001</v>
      </c>
      <c r="AM227" s="10">
        <f t="shared" si="38"/>
        <v>2.847</v>
      </c>
      <c r="AN227" s="10">
        <f t="shared" si="39"/>
        <v>3.5880000000000001</v>
      </c>
      <c r="AO227" s="6"/>
    </row>
    <row r="228" spans="1:41" ht="48" x14ac:dyDescent="0.3">
      <c r="A228" s="1" t="s">
        <v>81</v>
      </c>
      <c r="B228" s="76" t="s">
        <v>690</v>
      </c>
      <c r="C228" s="67" t="s">
        <v>691</v>
      </c>
      <c r="D228" s="1" t="s">
        <v>48</v>
      </c>
      <c r="E228" s="2" t="s">
        <v>758</v>
      </c>
      <c r="F228" s="2" t="s">
        <v>97</v>
      </c>
      <c r="G228" s="2" t="s">
        <v>758</v>
      </c>
      <c r="H228" s="3">
        <v>0</v>
      </c>
      <c r="I228" s="11">
        <f t="shared" si="33"/>
        <v>1.9059999999999999</v>
      </c>
      <c r="J228" s="3">
        <v>0</v>
      </c>
      <c r="K228" s="3">
        <v>0</v>
      </c>
      <c r="L228" s="3">
        <v>0</v>
      </c>
      <c r="M228" s="3">
        <v>0</v>
      </c>
      <c r="N228" s="3">
        <v>0</v>
      </c>
      <c r="O228" s="3">
        <v>0</v>
      </c>
      <c r="P228" s="53">
        <f t="shared" si="34"/>
        <v>1.9059999999999999</v>
      </c>
      <c r="Q228" s="3">
        <v>0</v>
      </c>
      <c r="R228" s="3">
        <v>0</v>
      </c>
      <c r="S228" s="53">
        <f t="shared" si="35"/>
        <v>1.9059999999999999</v>
      </c>
      <c r="T228" s="3">
        <v>0</v>
      </c>
      <c r="U228" s="3">
        <v>0</v>
      </c>
      <c r="V228" s="3">
        <v>0</v>
      </c>
      <c r="W228" s="3">
        <v>0</v>
      </c>
      <c r="X228" s="3">
        <v>0</v>
      </c>
      <c r="Y228" s="11">
        <f t="shared" si="36"/>
        <v>0.24467265725288831</v>
      </c>
      <c r="Z228" s="11">
        <f t="shared" si="37"/>
        <v>1.9059999999999999</v>
      </c>
      <c r="AA228" s="3">
        <v>0</v>
      </c>
      <c r="AB228" s="3">
        <v>0</v>
      </c>
      <c r="AC228" s="3">
        <v>0</v>
      </c>
      <c r="AD228" s="3">
        <v>0</v>
      </c>
      <c r="AE228" s="3">
        <v>0</v>
      </c>
      <c r="AF228" s="3">
        <v>0</v>
      </c>
      <c r="AG228" s="3">
        <v>0</v>
      </c>
      <c r="AH228" s="3">
        <v>0</v>
      </c>
      <c r="AI228" s="3">
        <v>0</v>
      </c>
      <c r="AJ228" s="3">
        <v>0</v>
      </c>
      <c r="AK228" s="11">
        <v>1.7789999999999999</v>
      </c>
      <c r="AL228" s="11">
        <v>1.9059999999999999</v>
      </c>
      <c r="AM228" s="10">
        <f t="shared" si="38"/>
        <v>1.7789999999999999</v>
      </c>
      <c r="AN228" s="10">
        <f t="shared" si="39"/>
        <v>1.9059999999999999</v>
      </c>
      <c r="AO228" s="6"/>
    </row>
    <row r="229" spans="1:41" ht="48" x14ac:dyDescent="0.3">
      <c r="A229" s="1" t="s">
        <v>82</v>
      </c>
      <c r="B229" s="76" t="s">
        <v>692</v>
      </c>
      <c r="C229" s="67" t="s">
        <v>693</v>
      </c>
      <c r="D229" s="1" t="s">
        <v>48</v>
      </c>
      <c r="E229" s="2" t="s">
        <v>758</v>
      </c>
      <c r="F229" s="2" t="s">
        <v>97</v>
      </c>
      <c r="G229" s="2" t="s">
        <v>758</v>
      </c>
      <c r="H229" s="3">
        <v>0</v>
      </c>
      <c r="I229" s="11">
        <f t="shared" si="33"/>
        <v>0.72099999999999997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53">
        <f t="shared" si="34"/>
        <v>0.72099999999999997</v>
      </c>
      <c r="Q229" s="3">
        <v>0</v>
      </c>
      <c r="R229" s="3">
        <v>0</v>
      </c>
      <c r="S229" s="53">
        <f t="shared" si="35"/>
        <v>0.72099999999999997</v>
      </c>
      <c r="T229" s="3">
        <v>0</v>
      </c>
      <c r="U229" s="3">
        <v>0</v>
      </c>
      <c r="V229" s="3">
        <v>0</v>
      </c>
      <c r="W229" s="3">
        <v>0</v>
      </c>
      <c r="X229" s="3">
        <v>0</v>
      </c>
      <c r="Y229" s="11">
        <f t="shared" si="36"/>
        <v>9.2554557124518613E-2</v>
      </c>
      <c r="Z229" s="11">
        <f t="shared" si="37"/>
        <v>0.72099999999999997</v>
      </c>
      <c r="AA229" s="3">
        <v>0</v>
      </c>
      <c r="AB229" s="3">
        <v>0</v>
      </c>
      <c r="AC229" s="3">
        <v>0</v>
      </c>
      <c r="AD229" s="3">
        <v>0</v>
      </c>
      <c r="AE229" s="3">
        <v>0</v>
      </c>
      <c r="AF229" s="3">
        <v>0</v>
      </c>
      <c r="AG229" s="3">
        <v>0</v>
      </c>
      <c r="AH229" s="3">
        <v>0</v>
      </c>
      <c r="AI229" s="3">
        <v>0</v>
      </c>
      <c r="AJ229" s="3">
        <v>0</v>
      </c>
      <c r="AK229" s="11">
        <v>0.70199999999999996</v>
      </c>
      <c r="AL229" s="11">
        <v>0.72099999999999997</v>
      </c>
      <c r="AM229" s="10">
        <f t="shared" si="38"/>
        <v>0.70199999999999996</v>
      </c>
      <c r="AN229" s="10">
        <f t="shared" si="39"/>
        <v>0.72099999999999997</v>
      </c>
      <c r="AO229" s="6"/>
    </row>
    <row r="230" spans="1:41" ht="48" x14ac:dyDescent="0.3">
      <c r="A230" s="1" t="s">
        <v>83</v>
      </c>
      <c r="B230" s="76" t="s">
        <v>694</v>
      </c>
      <c r="C230" s="67" t="s">
        <v>695</v>
      </c>
      <c r="D230" s="1" t="s">
        <v>48</v>
      </c>
      <c r="E230" s="2" t="s">
        <v>758</v>
      </c>
      <c r="F230" s="2" t="s">
        <v>97</v>
      </c>
      <c r="G230" s="2" t="s">
        <v>758</v>
      </c>
      <c r="H230" s="3">
        <v>0</v>
      </c>
      <c r="I230" s="11">
        <f t="shared" si="33"/>
        <v>2.0790000000000002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53">
        <f t="shared" si="34"/>
        <v>2.0790000000000002</v>
      </c>
      <c r="Q230" s="3">
        <v>0</v>
      </c>
      <c r="R230" s="3">
        <v>0</v>
      </c>
      <c r="S230" s="53">
        <f t="shared" si="35"/>
        <v>2.0790000000000002</v>
      </c>
      <c r="T230" s="3">
        <v>0</v>
      </c>
      <c r="U230" s="3">
        <v>0</v>
      </c>
      <c r="V230" s="3">
        <v>0</v>
      </c>
      <c r="W230" s="3">
        <v>0</v>
      </c>
      <c r="X230" s="3">
        <v>0</v>
      </c>
      <c r="Y230" s="11">
        <f t="shared" si="36"/>
        <v>0.26688061617458281</v>
      </c>
      <c r="Z230" s="11">
        <f t="shared" si="37"/>
        <v>2.0790000000000002</v>
      </c>
      <c r="AA230" s="3">
        <v>0</v>
      </c>
      <c r="AB230" s="3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0</v>
      </c>
      <c r="AK230" s="11">
        <v>1.5880000000000001</v>
      </c>
      <c r="AL230" s="11">
        <v>2.0790000000000002</v>
      </c>
      <c r="AM230" s="10">
        <f t="shared" si="38"/>
        <v>1.5880000000000001</v>
      </c>
      <c r="AN230" s="10">
        <f t="shared" si="39"/>
        <v>2.0790000000000002</v>
      </c>
      <c r="AO230" s="6"/>
    </row>
    <row r="231" spans="1:41" ht="47.25" x14ac:dyDescent="0.3">
      <c r="A231" s="1" t="s">
        <v>84</v>
      </c>
      <c r="B231" s="75" t="s">
        <v>696</v>
      </c>
      <c r="C231" s="67" t="s">
        <v>697</v>
      </c>
      <c r="D231" s="1" t="s">
        <v>48</v>
      </c>
      <c r="E231" s="2" t="s">
        <v>758</v>
      </c>
      <c r="F231" s="2" t="s">
        <v>97</v>
      </c>
      <c r="G231" s="2" t="s">
        <v>758</v>
      </c>
      <c r="H231" s="3">
        <v>0</v>
      </c>
      <c r="I231" s="11">
        <f t="shared" si="33"/>
        <v>3.0579999999999998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53">
        <f t="shared" si="34"/>
        <v>3.0579999999999998</v>
      </c>
      <c r="Q231" s="3">
        <v>0</v>
      </c>
      <c r="R231" s="3">
        <v>0</v>
      </c>
      <c r="S231" s="53">
        <f t="shared" si="35"/>
        <v>3.0579999999999998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11">
        <f t="shared" si="36"/>
        <v>0.39255455712451859</v>
      </c>
      <c r="Z231" s="11">
        <f t="shared" si="37"/>
        <v>3.0579999999999998</v>
      </c>
      <c r="AA231" s="3">
        <v>0</v>
      </c>
      <c r="AB231" s="3">
        <v>0</v>
      </c>
      <c r="AC231" s="3">
        <v>0</v>
      </c>
      <c r="AD231" s="3">
        <v>0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0</v>
      </c>
      <c r="AK231" s="11">
        <v>4.125</v>
      </c>
      <c r="AL231" s="11">
        <v>3.0579999999999998</v>
      </c>
      <c r="AM231" s="10">
        <f t="shared" si="38"/>
        <v>4.125</v>
      </c>
      <c r="AN231" s="10">
        <f t="shared" si="39"/>
        <v>3.0579999999999998</v>
      </c>
      <c r="AO231" s="6"/>
    </row>
    <row r="232" spans="1:41" ht="48" x14ac:dyDescent="0.3">
      <c r="A232" s="1" t="s">
        <v>85</v>
      </c>
      <c r="B232" s="76" t="s">
        <v>698</v>
      </c>
      <c r="C232" s="67" t="s">
        <v>699</v>
      </c>
      <c r="D232" s="1" t="s">
        <v>48</v>
      </c>
      <c r="E232" s="2" t="s">
        <v>758</v>
      </c>
      <c r="F232" s="2" t="s">
        <v>97</v>
      </c>
      <c r="G232" s="2" t="s">
        <v>758</v>
      </c>
      <c r="H232" s="3">
        <v>0</v>
      </c>
      <c r="I232" s="11">
        <f t="shared" si="33"/>
        <v>0.72099999999999997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53">
        <f t="shared" si="34"/>
        <v>0.72099999999999997</v>
      </c>
      <c r="Q232" s="3">
        <v>0</v>
      </c>
      <c r="R232" s="3">
        <v>0</v>
      </c>
      <c r="S232" s="53">
        <f t="shared" si="35"/>
        <v>0.72099999999999997</v>
      </c>
      <c r="T232" s="3">
        <v>0</v>
      </c>
      <c r="U232" s="3">
        <v>0</v>
      </c>
      <c r="V232" s="3">
        <v>0</v>
      </c>
      <c r="W232" s="3">
        <v>0</v>
      </c>
      <c r="X232" s="3">
        <v>0</v>
      </c>
      <c r="Y232" s="11">
        <f t="shared" si="36"/>
        <v>9.2554557124518613E-2</v>
      </c>
      <c r="Z232" s="11">
        <f t="shared" si="37"/>
        <v>0.72099999999999997</v>
      </c>
      <c r="AA232" s="3">
        <v>0</v>
      </c>
      <c r="AB232" s="3">
        <v>0</v>
      </c>
      <c r="AC232" s="3">
        <v>0</v>
      </c>
      <c r="AD232" s="3">
        <v>0</v>
      </c>
      <c r="AE232" s="3">
        <v>0</v>
      </c>
      <c r="AF232" s="3">
        <v>0</v>
      </c>
      <c r="AG232" s="3">
        <v>0</v>
      </c>
      <c r="AH232" s="3">
        <v>0</v>
      </c>
      <c r="AI232" s="3">
        <v>0</v>
      </c>
      <c r="AJ232" s="3">
        <v>0</v>
      </c>
      <c r="AK232" s="11">
        <v>0.59699999999999998</v>
      </c>
      <c r="AL232" s="11">
        <v>0.72099999999999997</v>
      </c>
      <c r="AM232" s="10">
        <f t="shared" si="38"/>
        <v>0.59699999999999998</v>
      </c>
      <c r="AN232" s="10">
        <f t="shared" si="39"/>
        <v>0.72099999999999997</v>
      </c>
      <c r="AO232" s="6"/>
    </row>
    <row r="233" spans="1:41" ht="48" x14ac:dyDescent="0.3">
      <c r="A233" s="1" t="s">
        <v>86</v>
      </c>
      <c r="B233" s="76" t="s">
        <v>700</v>
      </c>
      <c r="C233" s="67" t="s">
        <v>701</v>
      </c>
      <c r="D233" s="1" t="s">
        <v>48</v>
      </c>
      <c r="E233" s="2" t="s">
        <v>758</v>
      </c>
      <c r="F233" s="2" t="s">
        <v>97</v>
      </c>
      <c r="G233" s="2" t="s">
        <v>758</v>
      </c>
      <c r="H233" s="3">
        <v>0</v>
      </c>
      <c r="I233" s="11">
        <f t="shared" si="33"/>
        <v>0.17399999999999999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53">
        <f t="shared" si="34"/>
        <v>0.17399999999999999</v>
      </c>
      <c r="Q233" s="3">
        <v>0</v>
      </c>
      <c r="R233" s="3">
        <v>0</v>
      </c>
      <c r="S233" s="53">
        <f t="shared" si="35"/>
        <v>0.17399999999999999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11">
        <f t="shared" si="36"/>
        <v>2.2336328626444156E-2</v>
      </c>
      <c r="Z233" s="11">
        <f t="shared" si="37"/>
        <v>0.17399999999999999</v>
      </c>
      <c r="AA233" s="3">
        <v>0</v>
      </c>
      <c r="AB233" s="3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0</v>
      </c>
      <c r="AI233" s="3">
        <v>0</v>
      </c>
      <c r="AJ233" s="3">
        <v>0</v>
      </c>
      <c r="AK233" s="11">
        <v>5.6000000000000001E-2</v>
      </c>
      <c r="AL233" s="11">
        <v>0.17399999999999999</v>
      </c>
      <c r="AM233" s="10">
        <f t="shared" si="38"/>
        <v>5.6000000000000001E-2</v>
      </c>
      <c r="AN233" s="10">
        <f t="shared" si="39"/>
        <v>0.17399999999999999</v>
      </c>
      <c r="AO233" s="6"/>
    </row>
    <row r="234" spans="1:41" ht="37.5" x14ac:dyDescent="0.3">
      <c r="A234" s="1" t="s">
        <v>440</v>
      </c>
      <c r="B234" s="9" t="s">
        <v>441</v>
      </c>
      <c r="C234" s="1" t="s">
        <v>178</v>
      </c>
      <c r="D234" s="10">
        <v>0</v>
      </c>
      <c r="E234" s="10">
        <v>0</v>
      </c>
      <c r="F234" s="10">
        <v>0</v>
      </c>
      <c r="G234" s="10">
        <v>0</v>
      </c>
      <c r="H234" s="52">
        <v>0</v>
      </c>
      <c r="I234" s="52">
        <v>2.6607774791794169E-2</v>
      </c>
      <c r="J234" s="52">
        <v>0</v>
      </c>
      <c r="K234" s="52">
        <v>0</v>
      </c>
      <c r="L234" s="52">
        <v>0</v>
      </c>
      <c r="M234" s="52">
        <v>0</v>
      </c>
      <c r="N234" s="52">
        <v>0</v>
      </c>
      <c r="O234" s="52">
        <v>0</v>
      </c>
      <c r="P234" s="52">
        <v>0.17203389830508475</v>
      </c>
      <c r="Q234" s="52">
        <v>0</v>
      </c>
      <c r="R234" s="52">
        <v>1.203389830508475E-2</v>
      </c>
      <c r="S234" s="52">
        <v>0.16</v>
      </c>
      <c r="T234" s="52">
        <v>0</v>
      </c>
      <c r="U234" s="52">
        <v>0</v>
      </c>
      <c r="V234" s="52">
        <v>0</v>
      </c>
      <c r="W234" s="52">
        <v>0</v>
      </c>
      <c r="X234" s="52">
        <v>0</v>
      </c>
      <c r="Y234" s="52">
        <v>2.6607774791794169E-2</v>
      </c>
      <c r="Z234" s="52">
        <v>0.17203389830508475</v>
      </c>
      <c r="AA234" s="52">
        <v>0</v>
      </c>
      <c r="AB234" s="52">
        <v>0</v>
      </c>
      <c r="AC234" s="52">
        <f>AC235</f>
        <v>0</v>
      </c>
      <c r="AD234" s="52">
        <f t="shared" ref="AD234:AJ234" si="40">AD235</f>
        <v>0</v>
      </c>
      <c r="AE234" s="52">
        <f t="shared" si="40"/>
        <v>0.17203389830508475</v>
      </c>
      <c r="AF234" s="52">
        <f t="shared" si="40"/>
        <v>0.16980139</v>
      </c>
      <c r="AG234" s="52">
        <f t="shared" si="40"/>
        <v>0</v>
      </c>
      <c r="AH234" s="52">
        <f t="shared" si="40"/>
        <v>0</v>
      </c>
      <c r="AI234" s="52">
        <f t="shared" si="40"/>
        <v>0</v>
      </c>
      <c r="AJ234" s="52">
        <f t="shared" si="40"/>
        <v>0</v>
      </c>
      <c r="AK234" s="52">
        <f>SUM(AK235:AK236)</f>
        <v>0.17199999999999999</v>
      </c>
      <c r="AL234" s="52">
        <f>SUM(AL235:AL236)</f>
        <v>0.188</v>
      </c>
      <c r="AM234" s="10">
        <f t="shared" si="38"/>
        <v>0.34403389830508474</v>
      </c>
      <c r="AN234" s="10">
        <f t="shared" si="39"/>
        <v>0.35780139</v>
      </c>
      <c r="AO234" s="6"/>
    </row>
    <row r="235" spans="1:41" ht="42.75" customHeight="1" x14ac:dyDescent="0.3">
      <c r="A235" s="1" t="s">
        <v>62</v>
      </c>
      <c r="B235" s="9" t="s">
        <v>442</v>
      </c>
      <c r="C235" s="1" t="s">
        <v>443</v>
      </c>
      <c r="D235" s="1" t="s">
        <v>47</v>
      </c>
      <c r="E235" s="1">
        <v>2018</v>
      </c>
      <c r="F235" s="10">
        <v>0</v>
      </c>
      <c r="G235" s="1">
        <v>2018</v>
      </c>
      <c r="H235" s="10">
        <v>0</v>
      </c>
      <c r="I235" s="10">
        <v>0</v>
      </c>
      <c r="J235" s="10">
        <v>0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0.17203389830508475</v>
      </c>
      <c r="Q235" s="10">
        <v>0</v>
      </c>
      <c r="R235" s="10">
        <v>1.203389830508475E-2</v>
      </c>
      <c r="S235" s="10">
        <v>0.16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2.6607774791794169E-2</v>
      </c>
      <c r="Z235" s="10">
        <v>0.17203389830508475</v>
      </c>
      <c r="AA235" s="10">
        <v>0</v>
      </c>
      <c r="AB235" s="10">
        <v>0</v>
      </c>
      <c r="AC235" s="10">
        <v>0</v>
      </c>
      <c r="AD235" s="10">
        <v>0</v>
      </c>
      <c r="AE235" s="10">
        <v>0.17203389830508475</v>
      </c>
      <c r="AF235" s="10">
        <v>0.16980139</v>
      </c>
      <c r="AG235" s="10">
        <v>0</v>
      </c>
      <c r="AH235" s="11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f t="shared" si="38"/>
        <v>0.17203389830508475</v>
      </c>
      <c r="AN235" s="10">
        <f t="shared" si="39"/>
        <v>0.16980139</v>
      </c>
      <c r="AO235" s="6" t="s">
        <v>52</v>
      </c>
    </row>
    <row r="236" spans="1:41" ht="47.25" x14ac:dyDescent="0.3">
      <c r="A236" s="1" t="s">
        <v>63</v>
      </c>
      <c r="B236" s="75" t="s">
        <v>763</v>
      </c>
      <c r="C236" s="67" t="s">
        <v>702</v>
      </c>
      <c r="D236" s="1" t="s">
        <v>48</v>
      </c>
      <c r="E236" s="2" t="s">
        <v>758</v>
      </c>
      <c r="F236" s="2" t="s">
        <v>97</v>
      </c>
      <c r="G236" s="2" t="s">
        <v>758</v>
      </c>
      <c r="H236" s="3">
        <v>0</v>
      </c>
      <c r="I236" s="10">
        <f>AL236</f>
        <v>0.188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53">
        <f>SUM(Q236:T236)</f>
        <v>0.188</v>
      </c>
      <c r="Q236" s="3">
        <v>0</v>
      </c>
      <c r="R236" s="3">
        <v>0</v>
      </c>
      <c r="S236" s="53">
        <f>Z236</f>
        <v>0.188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11">
        <f>Z236/7.79</f>
        <v>2.4133504492939665E-2</v>
      </c>
      <c r="Z236" s="11">
        <f>AL236</f>
        <v>0.188</v>
      </c>
      <c r="AA236" s="3">
        <v>0</v>
      </c>
      <c r="AB236" s="3">
        <v>0</v>
      </c>
      <c r="AC236" s="3">
        <v>0</v>
      </c>
      <c r="AD236" s="3">
        <v>0</v>
      </c>
      <c r="AE236" s="3">
        <v>0</v>
      </c>
      <c r="AF236" s="3">
        <v>0</v>
      </c>
      <c r="AG236" s="3">
        <v>0</v>
      </c>
      <c r="AH236" s="3">
        <v>0</v>
      </c>
      <c r="AI236" s="3">
        <v>0</v>
      </c>
      <c r="AJ236" s="3">
        <v>0</v>
      </c>
      <c r="AK236" s="11">
        <v>0.17199999999999999</v>
      </c>
      <c r="AL236" s="11">
        <v>0.188</v>
      </c>
      <c r="AM236" s="10">
        <f t="shared" si="38"/>
        <v>0.17199999999999999</v>
      </c>
      <c r="AN236" s="10">
        <f t="shared" si="39"/>
        <v>0.188</v>
      </c>
      <c r="AO236" s="6"/>
    </row>
    <row r="237" spans="1:41" ht="37.5" x14ac:dyDescent="0.3">
      <c r="A237" s="1" t="s">
        <v>444</v>
      </c>
      <c r="B237" s="9" t="s">
        <v>445</v>
      </c>
      <c r="C237" s="1" t="s">
        <v>178</v>
      </c>
      <c r="D237" s="10">
        <v>0</v>
      </c>
      <c r="E237" s="10">
        <v>0</v>
      </c>
      <c r="F237" s="10">
        <v>0</v>
      </c>
      <c r="G237" s="10">
        <v>0</v>
      </c>
      <c r="H237" s="10">
        <v>0</v>
      </c>
      <c r="I237" s="10">
        <v>0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1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f t="shared" si="38"/>
        <v>0</v>
      </c>
      <c r="AN237" s="10">
        <f t="shared" si="39"/>
        <v>0</v>
      </c>
      <c r="AO237" s="6"/>
    </row>
    <row r="238" spans="1:41" ht="37.5" x14ac:dyDescent="0.3">
      <c r="A238" s="1" t="s">
        <v>446</v>
      </c>
      <c r="B238" s="9" t="s">
        <v>447</v>
      </c>
      <c r="C238" s="1" t="s">
        <v>178</v>
      </c>
      <c r="D238" s="10">
        <v>0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1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f t="shared" si="38"/>
        <v>0</v>
      </c>
      <c r="AN238" s="10">
        <f t="shared" si="39"/>
        <v>0</v>
      </c>
      <c r="AO238" s="6"/>
    </row>
    <row r="239" spans="1:41" ht="56.25" x14ac:dyDescent="0.3">
      <c r="A239" s="1" t="s">
        <v>448</v>
      </c>
      <c r="B239" s="9" t="s">
        <v>449</v>
      </c>
      <c r="C239" s="1" t="s">
        <v>178</v>
      </c>
      <c r="D239" s="10">
        <v>0</v>
      </c>
      <c r="E239" s="10">
        <v>0</v>
      </c>
      <c r="F239" s="10">
        <v>0</v>
      </c>
      <c r="G239" s="10">
        <v>0</v>
      </c>
      <c r="H239" s="10">
        <v>0</v>
      </c>
      <c r="I239" s="10">
        <v>13.01945054945055</v>
      </c>
      <c r="J239" s="10">
        <v>0</v>
      </c>
      <c r="K239" s="10">
        <v>24.58</v>
      </c>
      <c r="L239" s="10">
        <v>0</v>
      </c>
      <c r="M239" s="10">
        <v>0</v>
      </c>
      <c r="N239" s="10">
        <v>24.58</v>
      </c>
      <c r="O239" s="10">
        <v>0</v>
      </c>
      <c r="P239" s="10">
        <v>36.196983050847457</v>
      </c>
      <c r="Q239" s="10">
        <v>0</v>
      </c>
      <c r="R239" s="10">
        <v>36.196983050847457</v>
      </c>
      <c r="S239" s="10">
        <v>0</v>
      </c>
      <c r="T239" s="10">
        <v>0</v>
      </c>
      <c r="U239" s="10">
        <v>0</v>
      </c>
      <c r="V239" s="10">
        <v>46.79628813559323</v>
      </c>
      <c r="W239" s="10">
        <v>0</v>
      </c>
      <c r="X239" s="10">
        <v>40.067796610169495</v>
      </c>
      <c r="Y239" s="10">
        <v>14.183181225554105</v>
      </c>
      <c r="Z239" s="10">
        <v>36.196983050847457</v>
      </c>
      <c r="AA239" s="10">
        <f>SUM(AA240:AA250)</f>
        <v>8.4745799999999996</v>
      </c>
      <c r="AB239" s="10">
        <f>SUM(AB240:AB250)</f>
        <v>8.406979999999999</v>
      </c>
      <c r="AC239" s="10">
        <f>SUM(AC240:AC244)</f>
        <v>0</v>
      </c>
      <c r="AD239" s="10">
        <f t="shared" ref="AD239:AJ239" si="41">SUM(AD240:AD244)</f>
        <v>0</v>
      </c>
      <c r="AE239" s="10">
        <f t="shared" si="41"/>
        <v>5.8389830508474576</v>
      </c>
      <c r="AF239" s="10">
        <f t="shared" si="41"/>
        <v>5.7269916800000003</v>
      </c>
      <c r="AG239" s="10">
        <f t="shared" si="41"/>
        <v>9.3441500000000008</v>
      </c>
      <c r="AH239" s="10">
        <f t="shared" si="41"/>
        <v>11.34026955</v>
      </c>
      <c r="AI239" s="10">
        <f t="shared" si="41"/>
        <v>21.02</v>
      </c>
      <c r="AJ239" s="10">
        <f t="shared" si="41"/>
        <v>21.113253190000002</v>
      </c>
      <c r="AK239" s="10">
        <f>SUM(AK240:AK249)</f>
        <v>10.658999999999999</v>
      </c>
      <c r="AL239" s="10">
        <f>SUM(AL240:AL249)</f>
        <v>13.854000000000001</v>
      </c>
      <c r="AM239" s="10">
        <f t="shared" si="38"/>
        <v>46.862133050847454</v>
      </c>
      <c r="AN239" s="10">
        <f t="shared" si="39"/>
        <v>52.034514420000001</v>
      </c>
      <c r="AO239" s="6"/>
    </row>
    <row r="240" spans="1:41" ht="66.75" customHeight="1" x14ac:dyDescent="0.3">
      <c r="A240" s="1" t="s">
        <v>62</v>
      </c>
      <c r="B240" s="9" t="s">
        <v>450</v>
      </c>
      <c r="C240" s="1" t="s">
        <v>451</v>
      </c>
      <c r="D240" s="1" t="s">
        <v>97</v>
      </c>
      <c r="E240" s="1">
        <v>2018</v>
      </c>
      <c r="F240" s="1">
        <v>2021</v>
      </c>
      <c r="G240" s="1" t="s">
        <v>97</v>
      </c>
      <c r="H240" s="10">
        <v>0</v>
      </c>
      <c r="I240" s="10">
        <v>0</v>
      </c>
      <c r="J240" s="10">
        <v>0</v>
      </c>
      <c r="K240" s="10">
        <v>24.58</v>
      </c>
      <c r="L240" s="10">
        <v>0</v>
      </c>
      <c r="M240" s="10">
        <v>0</v>
      </c>
      <c r="N240" s="10">
        <v>24.58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46.79628813559323</v>
      </c>
      <c r="W240" s="10">
        <v>0</v>
      </c>
      <c r="X240" s="10">
        <v>40.067796610169495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1">
        <v>0</v>
      </c>
      <c r="AI240" s="10">
        <v>0</v>
      </c>
      <c r="AJ240" s="10">
        <v>0</v>
      </c>
      <c r="AK240" s="11">
        <v>0</v>
      </c>
      <c r="AL240" s="10">
        <v>0</v>
      </c>
      <c r="AM240" s="10">
        <f t="shared" si="38"/>
        <v>0</v>
      </c>
      <c r="AN240" s="10">
        <f t="shared" si="39"/>
        <v>0</v>
      </c>
      <c r="AO240" s="55" t="s">
        <v>49</v>
      </c>
    </row>
    <row r="241" spans="1:41" ht="63.75" customHeight="1" x14ac:dyDescent="0.3">
      <c r="A241" s="1" t="s">
        <v>63</v>
      </c>
      <c r="B241" s="9" t="s">
        <v>452</v>
      </c>
      <c r="C241" s="1" t="s">
        <v>453</v>
      </c>
      <c r="D241" s="1" t="s">
        <v>47</v>
      </c>
      <c r="E241" s="1">
        <v>2018</v>
      </c>
      <c r="F241" s="1">
        <v>2018</v>
      </c>
      <c r="G241" s="1">
        <v>2018</v>
      </c>
      <c r="H241" s="10">
        <v>0</v>
      </c>
      <c r="I241" s="10">
        <v>0</v>
      </c>
      <c r="J241" s="10">
        <v>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5.8389830508474576</v>
      </c>
      <c r="Q241" s="10">
        <v>0</v>
      </c>
      <c r="R241" s="10">
        <v>5.8389830508474603</v>
      </c>
      <c r="S241" s="10">
        <v>0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1.1677966101694914</v>
      </c>
      <c r="Z241" s="10">
        <v>5.8389830508474576</v>
      </c>
      <c r="AA241" s="10">
        <v>0</v>
      </c>
      <c r="AB241" s="10">
        <v>0</v>
      </c>
      <c r="AC241" s="10">
        <v>0</v>
      </c>
      <c r="AD241" s="10">
        <v>0</v>
      </c>
      <c r="AE241" s="10">
        <v>5.8389830508474576</v>
      </c>
      <c r="AF241" s="51">
        <v>5.7269916800000003</v>
      </c>
      <c r="AG241" s="10">
        <v>0</v>
      </c>
      <c r="AH241" s="11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f t="shared" si="38"/>
        <v>5.8389830508474576</v>
      </c>
      <c r="AN241" s="10">
        <f t="shared" si="39"/>
        <v>5.7269916800000003</v>
      </c>
      <c r="AO241" s="55" t="s">
        <v>49</v>
      </c>
    </row>
    <row r="242" spans="1:41" ht="56.25" x14ac:dyDescent="0.3">
      <c r="A242" s="1" t="s">
        <v>64</v>
      </c>
      <c r="B242" s="9" t="s">
        <v>172</v>
      </c>
      <c r="C242" s="77" t="s">
        <v>96</v>
      </c>
      <c r="D242" s="1" t="s">
        <v>47</v>
      </c>
      <c r="E242" s="1" t="s">
        <v>53</v>
      </c>
      <c r="F242" s="46">
        <v>2021</v>
      </c>
      <c r="G242" s="1" t="s">
        <v>53</v>
      </c>
      <c r="H242" s="10">
        <v>0</v>
      </c>
      <c r="I242" s="10">
        <v>1.47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1">
        <v>9.3379999999999992</v>
      </c>
      <c r="Q242" s="10">
        <v>0</v>
      </c>
      <c r="R242" s="11">
        <v>9.3379999999999992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10">
        <v>1.4659340659340658</v>
      </c>
      <c r="Z242" s="11">
        <v>9.3379999999999992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1">
        <v>9.3441500000000008</v>
      </c>
      <c r="AH242" s="11">
        <v>11.34026955</v>
      </c>
      <c r="AI242" s="10">
        <v>0</v>
      </c>
      <c r="AJ242" s="10">
        <v>0</v>
      </c>
      <c r="AK242" s="10">
        <v>0</v>
      </c>
      <c r="AL242" s="10">
        <v>0</v>
      </c>
      <c r="AM242" s="10">
        <f t="shared" si="38"/>
        <v>9.3441500000000008</v>
      </c>
      <c r="AN242" s="10">
        <f t="shared" si="39"/>
        <v>11.34026955</v>
      </c>
      <c r="AO242" s="6"/>
    </row>
    <row r="243" spans="1:41" ht="56.25" x14ac:dyDescent="0.3">
      <c r="A243" s="1" t="s">
        <v>65</v>
      </c>
      <c r="B243" s="56" t="s">
        <v>454</v>
      </c>
      <c r="C243" s="57" t="s">
        <v>455</v>
      </c>
      <c r="D243" s="1" t="s">
        <v>47</v>
      </c>
      <c r="E243" s="1" t="s">
        <v>60</v>
      </c>
      <c r="F243" s="1" t="s">
        <v>97</v>
      </c>
      <c r="G243" s="1" t="s">
        <v>60</v>
      </c>
      <c r="H243" s="10">
        <v>0</v>
      </c>
      <c r="I243" s="11">
        <v>5.5972527472527469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1">
        <v>10.186999999999999</v>
      </c>
      <c r="Q243" s="10">
        <v>0</v>
      </c>
      <c r="R243" s="11">
        <v>10.186999999999999</v>
      </c>
      <c r="S243" s="11">
        <v>0</v>
      </c>
      <c r="T243" s="10">
        <v>0</v>
      </c>
      <c r="U243" s="10">
        <v>0</v>
      </c>
      <c r="V243" s="10">
        <v>0</v>
      </c>
      <c r="W243" s="10">
        <v>0</v>
      </c>
      <c r="X243" s="10">
        <v>0</v>
      </c>
      <c r="Y243" s="10">
        <v>5.5972527472527469</v>
      </c>
      <c r="Z243" s="11">
        <v>10.186999999999999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1">
        <v>10.186999999999999</v>
      </c>
      <c r="AJ243" s="11">
        <v>10.186667570000001</v>
      </c>
      <c r="AK243" s="10">
        <v>0</v>
      </c>
      <c r="AL243" s="10">
        <v>0</v>
      </c>
      <c r="AM243" s="10">
        <f t="shared" si="38"/>
        <v>10.186999999999999</v>
      </c>
      <c r="AN243" s="10">
        <f t="shared" si="39"/>
        <v>10.186667570000001</v>
      </c>
      <c r="AO243" s="6"/>
    </row>
    <row r="244" spans="1:41" ht="56.25" x14ac:dyDescent="0.3">
      <c r="A244" s="1" t="s">
        <v>66</v>
      </c>
      <c r="B244" s="56" t="s">
        <v>456</v>
      </c>
      <c r="C244" s="57" t="s">
        <v>457</v>
      </c>
      <c r="D244" s="1" t="s">
        <v>47</v>
      </c>
      <c r="E244" s="1" t="s">
        <v>60</v>
      </c>
      <c r="F244" s="1" t="s">
        <v>97</v>
      </c>
      <c r="G244" s="1" t="s">
        <v>60</v>
      </c>
      <c r="H244" s="10">
        <v>0</v>
      </c>
      <c r="I244" s="11">
        <v>5.9521978021978024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1">
        <v>10.833</v>
      </c>
      <c r="Q244" s="10">
        <v>0</v>
      </c>
      <c r="R244" s="10">
        <v>10.833</v>
      </c>
      <c r="S244" s="11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5.9521978021978024</v>
      </c>
      <c r="Z244" s="11">
        <v>10.833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1">
        <v>10.833</v>
      </c>
      <c r="AJ244" s="11">
        <v>10.926585619999999</v>
      </c>
      <c r="AK244" s="10">
        <v>0</v>
      </c>
      <c r="AL244" s="10">
        <v>0</v>
      </c>
      <c r="AM244" s="10">
        <f t="shared" si="38"/>
        <v>10.833</v>
      </c>
      <c r="AN244" s="10">
        <f t="shared" si="39"/>
        <v>10.926585619999999</v>
      </c>
      <c r="AO244" s="6"/>
    </row>
    <row r="245" spans="1:41" ht="63" x14ac:dyDescent="0.3">
      <c r="A245" s="1" t="s">
        <v>67</v>
      </c>
      <c r="B245" s="78" t="s">
        <v>767</v>
      </c>
      <c r="C245" s="67" t="s">
        <v>768</v>
      </c>
      <c r="D245" s="1" t="s">
        <v>48</v>
      </c>
      <c r="E245" s="2" t="s">
        <v>758</v>
      </c>
      <c r="F245" s="2" t="s">
        <v>97</v>
      </c>
      <c r="G245" s="2" t="s">
        <v>775</v>
      </c>
      <c r="H245" s="3">
        <v>0</v>
      </c>
      <c r="I245" s="11">
        <f>AL245</f>
        <v>4.758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53">
        <f>SUM(Q245:T245)</f>
        <v>4.758</v>
      </c>
      <c r="Q245" s="3">
        <v>0</v>
      </c>
      <c r="R245" s="3">
        <v>0</v>
      </c>
      <c r="S245" s="53">
        <f>Z245</f>
        <v>4.758</v>
      </c>
      <c r="T245" s="3">
        <v>0</v>
      </c>
      <c r="U245" s="3">
        <v>0</v>
      </c>
      <c r="V245" s="3">
        <v>0</v>
      </c>
      <c r="W245" s="3">
        <v>0</v>
      </c>
      <c r="X245" s="3">
        <v>0</v>
      </c>
      <c r="Y245" s="11">
        <f>Z245/7.79</f>
        <v>0.61078305519897302</v>
      </c>
      <c r="Z245" s="11">
        <f>AL245</f>
        <v>4.758</v>
      </c>
      <c r="AA245" s="3">
        <v>0</v>
      </c>
      <c r="AB245" s="3">
        <v>0</v>
      </c>
      <c r="AC245" s="3">
        <v>0</v>
      </c>
      <c r="AD245" s="3">
        <v>0</v>
      </c>
      <c r="AE245" s="3">
        <v>0</v>
      </c>
      <c r="AF245" s="3">
        <v>0</v>
      </c>
      <c r="AG245" s="3">
        <v>0</v>
      </c>
      <c r="AH245" s="3">
        <v>0</v>
      </c>
      <c r="AI245" s="3">
        <v>0</v>
      </c>
      <c r="AJ245" s="3">
        <v>0</v>
      </c>
      <c r="AK245" s="11">
        <v>2.5179999999999998</v>
      </c>
      <c r="AL245" s="11">
        <v>4.758</v>
      </c>
      <c r="AM245" s="10">
        <f t="shared" si="38"/>
        <v>2.5179999999999998</v>
      </c>
      <c r="AN245" s="10">
        <f t="shared" si="39"/>
        <v>4.758</v>
      </c>
      <c r="AO245" s="6"/>
    </row>
    <row r="246" spans="1:41" ht="63" x14ac:dyDescent="0.3">
      <c r="A246" s="1" t="s">
        <v>68</v>
      </c>
      <c r="B246" s="74" t="s">
        <v>769</v>
      </c>
      <c r="C246" s="67" t="s">
        <v>770</v>
      </c>
      <c r="D246" s="1" t="s">
        <v>48</v>
      </c>
      <c r="E246" s="2" t="s">
        <v>758</v>
      </c>
      <c r="F246" s="2" t="s">
        <v>97</v>
      </c>
      <c r="G246" s="2" t="s">
        <v>775</v>
      </c>
      <c r="H246" s="3">
        <v>0</v>
      </c>
      <c r="I246" s="11">
        <f t="shared" ref="I246:I249" si="42">AL246</f>
        <v>2.4319999999999999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53">
        <f t="shared" ref="P246:P249" si="43">SUM(Q246:T246)</f>
        <v>2.4319999999999999</v>
      </c>
      <c r="Q246" s="3">
        <v>0</v>
      </c>
      <c r="R246" s="3">
        <v>0</v>
      </c>
      <c r="S246" s="53">
        <f t="shared" ref="S246:S249" si="44">Z246</f>
        <v>2.4319999999999999</v>
      </c>
      <c r="T246" s="3">
        <v>0</v>
      </c>
      <c r="U246" s="3">
        <v>0</v>
      </c>
      <c r="V246" s="3">
        <v>0</v>
      </c>
      <c r="W246" s="3">
        <v>0</v>
      </c>
      <c r="X246" s="3">
        <v>0</v>
      </c>
      <c r="Y246" s="11">
        <f t="shared" ref="Y246:Y249" si="45">Z246/7.79</f>
        <v>0.31219512195121951</v>
      </c>
      <c r="Z246" s="11">
        <f t="shared" ref="Z246:Z249" si="46">AL246</f>
        <v>2.4319999999999999</v>
      </c>
      <c r="AA246" s="3">
        <v>0</v>
      </c>
      <c r="AB246" s="3">
        <v>0</v>
      </c>
      <c r="AC246" s="3">
        <v>0</v>
      </c>
      <c r="AD246" s="3">
        <v>0</v>
      </c>
      <c r="AE246" s="3">
        <v>0</v>
      </c>
      <c r="AF246" s="3">
        <v>0</v>
      </c>
      <c r="AG246" s="3">
        <v>0</v>
      </c>
      <c r="AH246" s="3">
        <v>0</v>
      </c>
      <c r="AI246" s="3">
        <v>0</v>
      </c>
      <c r="AJ246" s="3">
        <v>0</v>
      </c>
      <c r="AK246" s="11">
        <v>2.6680000000000001</v>
      </c>
      <c r="AL246" s="11">
        <v>2.4319999999999999</v>
      </c>
      <c r="AM246" s="10">
        <f t="shared" si="38"/>
        <v>2.6680000000000001</v>
      </c>
      <c r="AN246" s="10">
        <f t="shared" si="39"/>
        <v>2.4319999999999999</v>
      </c>
      <c r="AO246" s="6"/>
    </row>
    <row r="247" spans="1:41" ht="63" x14ac:dyDescent="0.3">
      <c r="A247" s="1" t="s">
        <v>69</v>
      </c>
      <c r="B247" s="79" t="s">
        <v>703</v>
      </c>
      <c r="C247" s="67" t="s">
        <v>704</v>
      </c>
      <c r="D247" s="1" t="s">
        <v>48</v>
      </c>
      <c r="E247" s="2" t="s">
        <v>758</v>
      </c>
      <c r="F247" s="2" t="s">
        <v>97</v>
      </c>
      <c r="G247" s="2" t="s">
        <v>758</v>
      </c>
      <c r="H247" s="3">
        <v>0</v>
      </c>
      <c r="I247" s="11">
        <f t="shared" si="42"/>
        <v>1.415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53">
        <f t="shared" si="43"/>
        <v>1.415</v>
      </c>
      <c r="Q247" s="3">
        <v>0</v>
      </c>
      <c r="R247" s="3">
        <v>0</v>
      </c>
      <c r="S247" s="53">
        <f t="shared" si="44"/>
        <v>1.415</v>
      </c>
      <c r="T247" s="3">
        <v>0</v>
      </c>
      <c r="U247" s="3">
        <v>0</v>
      </c>
      <c r="V247" s="3">
        <v>0</v>
      </c>
      <c r="W247" s="3">
        <v>0</v>
      </c>
      <c r="X247" s="3">
        <v>0</v>
      </c>
      <c r="Y247" s="11">
        <f t="shared" si="45"/>
        <v>0.18164313222079589</v>
      </c>
      <c r="Z247" s="11">
        <f t="shared" si="46"/>
        <v>1.415</v>
      </c>
      <c r="AA247" s="3">
        <v>0</v>
      </c>
      <c r="AB247" s="3">
        <v>0</v>
      </c>
      <c r="AC247" s="3">
        <v>0</v>
      </c>
      <c r="AD247" s="3">
        <v>0</v>
      </c>
      <c r="AE247" s="3">
        <v>0</v>
      </c>
      <c r="AF247" s="3">
        <v>0</v>
      </c>
      <c r="AG247" s="3">
        <v>0</v>
      </c>
      <c r="AH247" s="3">
        <v>0</v>
      </c>
      <c r="AI247" s="3">
        <v>0</v>
      </c>
      <c r="AJ247" s="3">
        <v>0</v>
      </c>
      <c r="AK247" s="11">
        <v>1.8029999999999999</v>
      </c>
      <c r="AL247" s="11">
        <v>1.415</v>
      </c>
      <c r="AM247" s="10">
        <f t="shared" si="38"/>
        <v>1.8029999999999999</v>
      </c>
      <c r="AN247" s="10">
        <f t="shared" si="39"/>
        <v>1.415</v>
      </c>
      <c r="AO247" s="6"/>
    </row>
    <row r="248" spans="1:41" ht="63" x14ac:dyDescent="0.3">
      <c r="A248" s="1" t="s">
        <v>70</v>
      </c>
      <c r="B248" s="74" t="s">
        <v>771</v>
      </c>
      <c r="C248" s="67" t="s">
        <v>772</v>
      </c>
      <c r="D248" s="1" t="s">
        <v>48</v>
      </c>
      <c r="E248" s="2" t="s">
        <v>758</v>
      </c>
      <c r="F248" s="2" t="s">
        <v>97</v>
      </c>
      <c r="G248" s="2" t="s">
        <v>775</v>
      </c>
      <c r="H248" s="3">
        <v>0</v>
      </c>
      <c r="I248" s="11">
        <f t="shared" si="42"/>
        <v>1.913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53">
        <f t="shared" si="43"/>
        <v>1.913</v>
      </c>
      <c r="Q248" s="3">
        <v>0</v>
      </c>
      <c r="R248" s="3">
        <v>0</v>
      </c>
      <c r="S248" s="53">
        <f t="shared" si="44"/>
        <v>1.913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11">
        <f t="shared" si="45"/>
        <v>0.24557124518613607</v>
      </c>
      <c r="Z248" s="11">
        <f t="shared" si="46"/>
        <v>1.913</v>
      </c>
      <c r="AA248" s="3">
        <v>0</v>
      </c>
      <c r="AB248" s="3">
        <v>0</v>
      </c>
      <c r="AC248" s="3">
        <v>0</v>
      </c>
      <c r="AD248" s="3">
        <v>0</v>
      </c>
      <c r="AE248" s="3">
        <v>0</v>
      </c>
      <c r="AF248" s="3">
        <v>0</v>
      </c>
      <c r="AG248" s="3">
        <v>0</v>
      </c>
      <c r="AH248" s="3">
        <v>0</v>
      </c>
      <c r="AI248" s="3">
        <v>0</v>
      </c>
      <c r="AJ248" s="3">
        <v>0</v>
      </c>
      <c r="AK248" s="11">
        <v>2.2229999999999999</v>
      </c>
      <c r="AL248" s="11">
        <v>1.913</v>
      </c>
      <c r="AM248" s="10">
        <f t="shared" si="38"/>
        <v>2.2229999999999999</v>
      </c>
      <c r="AN248" s="10">
        <f t="shared" si="39"/>
        <v>1.913</v>
      </c>
      <c r="AO248" s="6"/>
    </row>
    <row r="249" spans="1:41" ht="47.25" x14ac:dyDescent="0.3">
      <c r="A249" s="1" t="s">
        <v>71</v>
      </c>
      <c r="B249" s="74" t="s">
        <v>773</v>
      </c>
      <c r="C249" s="67" t="s">
        <v>774</v>
      </c>
      <c r="D249" s="1" t="s">
        <v>48</v>
      </c>
      <c r="E249" s="2" t="s">
        <v>758</v>
      </c>
      <c r="F249" s="2" t="s">
        <v>97</v>
      </c>
      <c r="G249" s="2" t="s">
        <v>775</v>
      </c>
      <c r="H249" s="3">
        <v>0</v>
      </c>
      <c r="I249" s="11">
        <f t="shared" si="42"/>
        <v>3.3359999999999999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53">
        <f t="shared" si="43"/>
        <v>3.3359999999999999</v>
      </c>
      <c r="Q249" s="3">
        <v>0</v>
      </c>
      <c r="R249" s="3">
        <v>0</v>
      </c>
      <c r="S249" s="53">
        <f t="shared" si="44"/>
        <v>3.3359999999999999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11">
        <f t="shared" si="45"/>
        <v>0.42824133504492939</v>
      </c>
      <c r="Z249" s="11">
        <f t="shared" si="46"/>
        <v>3.3359999999999999</v>
      </c>
      <c r="AA249" s="3">
        <v>0</v>
      </c>
      <c r="AB249" s="3">
        <v>0</v>
      </c>
      <c r="AC249" s="3">
        <v>0</v>
      </c>
      <c r="AD249" s="3">
        <v>0</v>
      </c>
      <c r="AE249" s="3">
        <v>0</v>
      </c>
      <c r="AF249" s="3">
        <v>0</v>
      </c>
      <c r="AG249" s="3">
        <v>0</v>
      </c>
      <c r="AH249" s="3">
        <v>0</v>
      </c>
      <c r="AI249" s="3">
        <v>0</v>
      </c>
      <c r="AJ249" s="3">
        <v>0</v>
      </c>
      <c r="AK249" s="11">
        <v>1.4470000000000001</v>
      </c>
      <c r="AL249" s="11">
        <v>3.3359999999999999</v>
      </c>
      <c r="AM249" s="10">
        <f t="shared" si="38"/>
        <v>1.4470000000000001</v>
      </c>
      <c r="AN249" s="10">
        <f t="shared" si="39"/>
        <v>3.3359999999999999</v>
      </c>
      <c r="AO249" s="6"/>
    </row>
    <row r="250" spans="1:41" x14ac:dyDescent="0.3">
      <c r="A250" s="1" t="s">
        <v>72</v>
      </c>
      <c r="B250" s="63" t="s">
        <v>816</v>
      </c>
      <c r="C250" s="62" t="s">
        <v>791</v>
      </c>
      <c r="D250" s="1" t="s">
        <v>824</v>
      </c>
      <c r="E250" s="2" t="s">
        <v>825</v>
      </c>
      <c r="F250" s="2" t="s">
        <v>825</v>
      </c>
      <c r="G250" s="2" t="s">
        <v>825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  <c r="AA250" s="3">
        <f>8474.58/1000</f>
        <v>8.4745799999999996</v>
      </c>
      <c r="AB250" s="3">
        <f>8406.98/1000</f>
        <v>8.406979999999999</v>
      </c>
      <c r="AC250" s="3">
        <v>0</v>
      </c>
      <c r="AD250" s="3">
        <v>0</v>
      </c>
      <c r="AE250" s="3">
        <v>0</v>
      </c>
      <c r="AF250" s="3">
        <v>0</v>
      </c>
      <c r="AG250" s="3">
        <v>0</v>
      </c>
      <c r="AH250" s="3">
        <v>0</v>
      </c>
      <c r="AI250" s="3">
        <v>0</v>
      </c>
      <c r="AJ250" s="3">
        <v>0</v>
      </c>
      <c r="AK250" s="3">
        <v>0</v>
      </c>
      <c r="AL250" s="3">
        <v>0</v>
      </c>
      <c r="AM250" s="3">
        <v>0</v>
      </c>
      <c r="AN250" s="3">
        <v>0</v>
      </c>
      <c r="AO250" s="6"/>
    </row>
    <row r="251" spans="1:41" ht="56.25" x14ac:dyDescent="0.3">
      <c r="A251" s="1" t="s">
        <v>458</v>
      </c>
      <c r="B251" s="9" t="s">
        <v>459</v>
      </c>
      <c r="C251" s="1" t="s">
        <v>178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1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f t="shared" si="38"/>
        <v>0</v>
      </c>
      <c r="AN251" s="10">
        <f t="shared" si="39"/>
        <v>0</v>
      </c>
      <c r="AO251" s="6"/>
    </row>
    <row r="252" spans="1:41" ht="56.25" x14ac:dyDescent="0.3">
      <c r="A252" s="1" t="s">
        <v>460</v>
      </c>
      <c r="B252" s="9" t="s">
        <v>461</v>
      </c>
      <c r="C252" s="1" t="s">
        <v>178</v>
      </c>
      <c r="D252" s="10">
        <v>0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0</v>
      </c>
      <c r="AH252" s="11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f t="shared" si="38"/>
        <v>0</v>
      </c>
      <c r="AN252" s="10">
        <f t="shared" si="39"/>
        <v>0</v>
      </c>
      <c r="AO252" s="6"/>
    </row>
    <row r="253" spans="1:41" ht="56.25" x14ac:dyDescent="0.3">
      <c r="A253" s="1" t="s">
        <v>462</v>
      </c>
      <c r="B253" s="9" t="s">
        <v>463</v>
      </c>
      <c r="C253" s="1" t="s">
        <v>178</v>
      </c>
      <c r="D253" s="10">
        <v>0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0</v>
      </c>
      <c r="AH253" s="11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f t="shared" si="38"/>
        <v>0</v>
      </c>
      <c r="AN253" s="10">
        <f t="shared" si="39"/>
        <v>0</v>
      </c>
      <c r="AO253" s="6"/>
    </row>
    <row r="254" spans="1:41" ht="56.25" x14ac:dyDescent="0.3">
      <c r="A254" s="1" t="s">
        <v>464</v>
      </c>
      <c r="B254" s="9" t="s">
        <v>465</v>
      </c>
      <c r="C254" s="1" t="s">
        <v>178</v>
      </c>
      <c r="D254" s="10">
        <v>0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1">
        <v>0</v>
      </c>
      <c r="AI254" s="10">
        <v>0</v>
      </c>
      <c r="AJ254" s="10">
        <v>0</v>
      </c>
      <c r="AK254" s="10">
        <f>SUM(AK255,AK258,)</f>
        <v>2.4710000000000001</v>
      </c>
      <c r="AL254" s="10">
        <f>SUM(AL255,AL258,)</f>
        <v>1.75</v>
      </c>
      <c r="AM254" s="10">
        <f t="shared" si="38"/>
        <v>2.4710000000000001</v>
      </c>
      <c r="AN254" s="10">
        <f t="shared" si="39"/>
        <v>1.75</v>
      </c>
      <c r="AO254" s="6"/>
    </row>
    <row r="255" spans="1:41" ht="37.5" x14ac:dyDescent="0.3">
      <c r="A255" s="1" t="s">
        <v>466</v>
      </c>
      <c r="B255" s="9" t="s">
        <v>467</v>
      </c>
      <c r="C255" s="1" t="s">
        <v>178</v>
      </c>
      <c r="D255" s="10">
        <v>0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1">
        <v>0</v>
      </c>
      <c r="AI255" s="10">
        <v>0</v>
      </c>
      <c r="AJ255" s="10">
        <v>0</v>
      </c>
      <c r="AK255" s="10">
        <f>SUM(AK256:AK257)</f>
        <v>2.4710000000000001</v>
      </c>
      <c r="AL255" s="10">
        <f>SUM(AL256:AL257)</f>
        <v>1.75</v>
      </c>
      <c r="AM255" s="10">
        <f t="shared" si="38"/>
        <v>2.4710000000000001</v>
      </c>
      <c r="AN255" s="10">
        <f t="shared" si="39"/>
        <v>1.75</v>
      </c>
      <c r="AO255" s="6"/>
    </row>
    <row r="256" spans="1:41" ht="47.25" x14ac:dyDescent="0.3">
      <c r="A256" s="1" t="s">
        <v>62</v>
      </c>
      <c r="B256" s="75" t="s">
        <v>705</v>
      </c>
      <c r="C256" s="67" t="s">
        <v>706</v>
      </c>
      <c r="D256" s="1" t="s">
        <v>48</v>
      </c>
      <c r="E256" s="2" t="s">
        <v>758</v>
      </c>
      <c r="F256" s="2" t="s">
        <v>97</v>
      </c>
      <c r="G256" s="2" t="s">
        <v>758</v>
      </c>
      <c r="H256" s="3">
        <v>0</v>
      </c>
      <c r="I256" s="10">
        <f>AL256</f>
        <v>0.35</v>
      </c>
      <c r="J256" s="3">
        <v>0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53">
        <f>SUM(Q256:T256)</f>
        <v>0.35</v>
      </c>
      <c r="Q256" s="3">
        <v>0</v>
      </c>
      <c r="R256" s="53">
        <f>Z256</f>
        <v>0.35</v>
      </c>
      <c r="S256" s="3">
        <v>0</v>
      </c>
      <c r="T256" s="3">
        <v>0</v>
      </c>
      <c r="U256" s="3">
        <v>0</v>
      </c>
      <c r="V256" s="3">
        <v>0</v>
      </c>
      <c r="W256" s="3">
        <v>0</v>
      </c>
      <c r="X256" s="3">
        <v>0</v>
      </c>
      <c r="Y256" s="11">
        <f>Z256/6.19</f>
        <v>5.6542810985460414E-2</v>
      </c>
      <c r="Z256" s="10">
        <f>AL256</f>
        <v>0.35</v>
      </c>
      <c r="AA256" s="3">
        <v>0</v>
      </c>
      <c r="AB256" s="3">
        <v>0</v>
      </c>
      <c r="AC256" s="3">
        <v>0</v>
      </c>
      <c r="AD256" s="3">
        <v>0</v>
      </c>
      <c r="AE256" s="3">
        <v>0</v>
      </c>
      <c r="AF256" s="3">
        <v>0</v>
      </c>
      <c r="AG256" s="3">
        <v>0</v>
      </c>
      <c r="AH256" s="3">
        <v>0</v>
      </c>
      <c r="AI256" s="3">
        <v>0</v>
      </c>
      <c r="AJ256" s="3">
        <v>0</v>
      </c>
      <c r="AK256" s="11">
        <v>0.95</v>
      </c>
      <c r="AL256" s="11">
        <v>0.35</v>
      </c>
      <c r="AM256" s="10">
        <f t="shared" si="38"/>
        <v>0.95</v>
      </c>
      <c r="AN256" s="10">
        <f t="shared" si="39"/>
        <v>0.35</v>
      </c>
      <c r="AO256" s="6"/>
    </row>
    <row r="257" spans="1:41" ht="47.25" x14ac:dyDescent="0.3">
      <c r="A257" s="1" t="s">
        <v>63</v>
      </c>
      <c r="B257" s="74" t="s">
        <v>707</v>
      </c>
      <c r="C257" s="67" t="s">
        <v>708</v>
      </c>
      <c r="D257" s="1" t="s">
        <v>48</v>
      </c>
      <c r="E257" s="2" t="s">
        <v>758</v>
      </c>
      <c r="F257" s="2" t="s">
        <v>97</v>
      </c>
      <c r="G257" s="2" t="s">
        <v>758</v>
      </c>
      <c r="H257" s="3">
        <v>0</v>
      </c>
      <c r="I257" s="10">
        <f>AL257</f>
        <v>1.4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53">
        <f>SUM(Q257:T257)</f>
        <v>1.4</v>
      </c>
      <c r="Q257" s="3">
        <v>0</v>
      </c>
      <c r="R257" s="53">
        <f>Z257</f>
        <v>1.4</v>
      </c>
      <c r="S257" s="3">
        <v>0</v>
      </c>
      <c r="T257" s="3">
        <v>0</v>
      </c>
      <c r="U257" s="3">
        <v>0</v>
      </c>
      <c r="V257" s="3">
        <v>0</v>
      </c>
      <c r="W257" s="3">
        <v>0</v>
      </c>
      <c r="X257" s="3">
        <v>0</v>
      </c>
      <c r="Y257" s="11">
        <f>Z257/6.19</f>
        <v>0.22617124394184165</v>
      </c>
      <c r="Z257" s="10">
        <f>AL257</f>
        <v>1.4</v>
      </c>
      <c r="AA257" s="3">
        <v>0</v>
      </c>
      <c r="AB257" s="3">
        <v>0</v>
      </c>
      <c r="AC257" s="3">
        <v>0</v>
      </c>
      <c r="AD257" s="3">
        <v>0</v>
      </c>
      <c r="AE257" s="3">
        <v>0</v>
      </c>
      <c r="AF257" s="3">
        <v>0</v>
      </c>
      <c r="AG257" s="3">
        <v>0</v>
      </c>
      <c r="AH257" s="3">
        <v>0</v>
      </c>
      <c r="AI257" s="3">
        <v>0</v>
      </c>
      <c r="AJ257" s="3">
        <v>0</v>
      </c>
      <c r="AK257" s="11">
        <v>1.5209999999999999</v>
      </c>
      <c r="AL257" s="11">
        <v>1.4</v>
      </c>
      <c r="AM257" s="10">
        <f t="shared" si="38"/>
        <v>1.5209999999999999</v>
      </c>
      <c r="AN257" s="10">
        <f t="shared" si="39"/>
        <v>1.4</v>
      </c>
      <c r="AO257" s="6"/>
    </row>
    <row r="258" spans="1:41" ht="56.25" x14ac:dyDescent="0.3">
      <c r="A258" s="1" t="s">
        <v>468</v>
      </c>
      <c r="B258" s="9" t="s">
        <v>469</v>
      </c>
      <c r="C258" s="1" t="s">
        <v>178</v>
      </c>
      <c r="D258" s="10">
        <v>0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1">
        <v>0</v>
      </c>
      <c r="AI258" s="10">
        <v>0</v>
      </c>
      <c r="AJ258" s="10">
        <v>0</v>
      </c>
      <c r="AK258" s="10">
        <v>0</v>
      </c>
      <c r="AL258" s="10">
        <v>0</v>
      </c>
      <c r="AM258" s="10">
        <f t="shared" si="38"/>
        <v>0</v>
      </c>
      <c r="AN258" s="10">
        <f t="shared" si="39"/>
        <v>0</v>
      </c>
      <c r="AO258" s="6"/>
    </row>
    <row r="259" spans="1:41" ht="75" x14ac:dyDescent="0.3">
      <c r="A259" s="1" t="s">
        <v>470</v>
      </c>
      <c r="B259" s="9" t="s">
        <v>471</v>
      </c>
      <c r="C259" s="1" t="s">
        <v>178</v>
      </c>
      <c r="D259" s="10">
        <v>0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1">
        <v>0</v>
      </c>
      <c r="AI259" s="10">
        <v>0</v>
      </c>
      <c r="AJ259" s="10">
        <v>0</v>
      </c>
      <c r="AK259" s="10">
        <v>0</v>
      </c>
      <c r="AL259" s="10">
        <v>0</v>
      </c>
      <c r="AM259" s="10">
        <f t="shared" si="38"/>
        <v>0</v>
      </c>
      <c r="AN259" s="10">
        <f t="shared" si="39"/>
        <v>0</v>
      </c>
      <c r="AO259" s="6"/>
    </row>
    <row r="260" spans="1:41" ht="75" x14ac:dyDescent="0.3">
      <c r="A260" s="1" t="s">
        <v>472</v>
      </c>
      <c r="B260" s="9" t="s">
        <v>473</v>
      </c>
      <c r="C260" s="1" t="s">
        <v>178</v>
      </c>
      <c r="D260" s="10">
        <v>0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1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f t="shared" si="38"/>
        <v>0</v>
      </c>
      <c r="AN260" s="10">
        <f t="shared" si="39"/>
        <v>0</v>
      </c>
      <c r="AO260" s="6"/>
    </row>
    <row r="261" spans="1:41" ht="56.25" x14ac:dyDescent="0.3">
      <c r="A261" s="1" t="s">
        <v>474</v>
      </c>
      <c r="B261" s="9" t="s">
        <v>475</v>
      </c>
      <c r="C261" s="1" t="s">
        <v>178</v>
      </c>
      <c r="D261" s="10">
        <v>0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1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f t="shared" si="38"/>
        <v>0</v>
      </c>
      <c r="AN261" s="10">
        <f t="shared" si="39"/>
        <v>0</v>
      </c>
      <c r="AO261" s="6"/>
    </row>
    <row r="262" spans="1:41" ht="37.5" x14ac:dyDescent="0.3">
      <c r="A262" s="1" t="s">
        <v>476</v>
      </c>
      <c r="B262" s="9" t="s">
        <v>477</v>
      </c>
      <c r="C262" s="1" t="s">
        <v>178</v>
      </c>
      <c r="D262" s="10">
        <v>0</v>
      </c>
      <c r="E262" s="10">
        <v>0</v>
      </c>
      <c r="F262" s="10">
        <v>0</v>
      </c>
      <c r="G262" s="10">
        <v>0</v>
      </c>
      <c r="H262" s="10">
        <v>3.9559322033898301</v>
      </c>
      <c r="I262" s="10">
        <v>6.2751410499413733</v>
      </c>
      <c r="J262" s="10">
        <v>0</v>
      </c>
      <c r="K262" s="10">
        <v>20.271525423728811</v>
      </c>
      <c r="L262" s="10">
        <v>0</v>
      </c>
      <c r="M262" s="10">
        <v>2.7800000000000002</v>
      </c>
      <c r="N262" s="10">
        <v>0</v>
      </c>
      <c r="O262" s="10">
        <v>0</v>
      </c>
      <c r="P262" s="10">
        <v>41.623671186440689</v>
      </c>
      <c r="Q262" s="10">
        <v>2.8793010000000003</v>
      </c>
      <c r="R262" s="10">
        <v>29.631351440677964</v>
      </c>
      <c r="S262" s="10">
        <v>9.0066829999999989</v>
      </c>
      <c r="T262" s="10">
        <v>0</v>
      </c>
      <c r="U262" s="10">
        <v>3.9559322033898301</v>
      </c>
      <c r="V262" s="10">
        <v>21.556627118644069</v>
      </c>
      <c r="W262" s="10">
        <v>3.9559322033898301</v>
      </c>
      <c r="X262" s="10">
        <v>13.516610169491525</v>
      </c>
      <c r="Y262" s="10">
        <v>8.2506032374177334</v>
      </c>
      <c r="Z262" s="10">
        <v>41.623671186440689</v>
      </c>
      <c r="AA262" s="10">
        <f>SUM(AA263:AA309)</f>
        <v>4.7906799999999992</v>
      </c>
      <c r="AB262" s="10">
        <f>SUM(AB263:AB309)</f>
        <v>3.3819400000000002</v>
      </c>
      <c r="AC262" s="10">
        <f>SUM(AC263:AC299)</f>
        <v>6.6949152542372889</v>
      </c>
      <c r="AD262" s="10">
        <f t="shared" ref="AD262:AJ262" si="47">SUM(AD263:AD299)</f>
        <v>6.5593220338983054</v>
      </c>
      <c r="AE262" s="10">
        <f t="shared" si="47"/>
        <v>4.4981627118644072</v>
      </c>
      <c r="AF262" s="10">
        <f t="shared" si="47"/>
        <v>4.5071112400000004</v>
      </c>
      <c r="AG262" s="10">
        <f t="shared" si="47"/>
        <v>17.924166666666668</v>
      </c>
      <c r="AH262" s="10">
        <f t="shared" si="47"/>
        <v>17.544515239999999</v>
      </c>
      <c r="AI262" s="10">
        <f t="shared" si="47"/>
        <v>11.071</v>
      </c>
      <c r="AJ262" s="10">
        <f t="shared" si="47"/>
        <v>9.8242232500000011</v>
      </c>
      <c r="AK262" s="10">
        <f>SUM(AK263:AK305)</f>
        <v>13.976000000000001</v>
      </c>
      <c r="AL262" s="10">
        <f>SUM(AL263:AL305)</f>
        <v>11.571000000000002</v>
      </c>
      <c r="AM262" s="10">
        <f t="shared" si="38"/>
        <v>54.164244632768366</v>
      </c>
      <c r="AN262" s="10">
        <f t="shared" si="39"/>
        <v>50.006171763898308</v>
      </c>
      <c r="AO262" s="6"/>
    </row>
    <row r="263" spans="1:41" ht="56.25" x14ac:dyDescent="0.3">
      <c r="A263" s="1" t="s">
        <v>62</v>
      </c>
      <c r="B263" s="9" t="s">
        <v>54</v>
      </c>
      <c r="C263" s="1" t="s">
        <v>156</v>
      </c>
      <c r="D263" s="10">
        <v>0</v>
      </c>
      <c r="E263" s="80">
        <v>2019</v>
      </c>
      <c r="F263" s="80">
        <v>2019</v>
      </c>
      <c r="G263" s="80">
        <v>0</v>
      </c>
      <c r="H263" s="10">
        <v>0.66101694915254239</v>
      </c>
      <c r="I263" s="10">
        <v>0</v>
      </c>
      <c r="J263" s="10">
        <v>0</v>
      </c>
      <c r="K263" s="10">
        <v>3.3050847457627119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0.66101694915254239</v>
      </c>
      <c r="V263" s="10">
        <v>3.771101694915254</v>
      </c>
      <c r="W263" s="10">
        <v>0.66101694915254239</v>
      </c>
      <c r="X263" s="10">
        <v>3.3050847457627119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1">
        <v>0</v>
      </c>
      <c r="AI263" s="10">
        <v>0</v>
      </c>
      <c r="AJ263" s="10">
        <v>0</v>
      </c>
      <c r="AK263" s="10">
        <v>0</v>
      </c>
      <c r="AL263" s="10">
        <v>0</v>
      </c>
      <c r="AM263" s="10">
        <f t="shared" si="38"/>
        <v>0</v>
      </c>
      <c r="AN263" s="10">
        <f t="shared" si="39"/>
        <v>0</v>
      </c>
      <c r="AO263" s="6"/>
    </row>
    <row r="264" spans="1:41" ht="56.25" x14ac:dyDescent="0.3">
      <c r="A264" s="1" t="s">
        <v>63</v>
      </c>
      <c r="B264" s="9" t="s">
        <v>478</v>
      </c>
      <c r="C264" s="1" t="s">
        <v>479</v>
      </c>
      <c r="D264" s="1" t="s">
        <v>47</v>
      </c>
      <c r="E264" s="1">
        <v>2017</v>
      </c>
      <c r="F264" s="1">
        <v>2017</v>
      </c>
      <c r="G264" s="1">
        <v>2018</v>
      </c>
      <c r="H264" s="10">
        <v>1.3389830508474578</v>
      </c>
      <c r="I264" s="10">
        <v>0</v>
      </c>
      <c r="J264" s="10">
        <v>0</v>
      </c>
      <c r="K264" s="10">
        <v>6.6949152542372889</v>
      </c>
      <c r="L264" s="10">
        <v>0</v>
      </c>
      <c r="M264" s="10">
        <v>0</v>
      </c>
      <c r="N264" s="10">
        <v>0</v>
      </c>
      <c r="O264" s="10">
        <v>0</v>
      </c>
      <c r="P264" s="10">
        <v>8.1990101694915261</v>
      </c>
      <c r="Q264" s="10">
        <v>0</v>
      </c>
      <c r="R264" s="10">
        <v>7.3520000000000003</v>
      </c>
      <c r="S264" s="10">
        <v>0.78500000000000003</v>
      </c>
      <c r="T264" s="10">
        <v>0</v>
      </c>
      <c r="U264" s="10">
        <v>1.3389830508474578</v>
      </c>
      <c r="V264" s="10">
        <v>6.6949152542372889</v>
      </c>
      <c r="W264" s="10">
        <v>1.3389830508474578</v>
      </c>
      <c r="X264" s="10">
        <v>0</v>
      </c>
      <c r="Y264" s="10">
        <v>1.2871287550222177</v>
      </c>
      <c r="Z264" s="10">
        <v>8.1990101694915261</v>
      </c>
      <c r="AA264" s="10">
        <v>0</v>
      </c>
      <c r="AB264" s="10">
        <v>0</v>
      </c>
      <c r="AC264" s="10">
        <v>6.6949152542372889</v>
      </c>
      <c r="AD264" s="10">
        <v>6.5593220338983054</v>
      </c>
      <c r="AE264" s="10">
        <v>1.6396881355932202</v>
      </c>
      <c r="AF264" s="10">
        <v>1.6492935200000001</v>
      </c>
      <c r="AG264" s="10">
        <v>0</v>
      </c>
      <c r="AH264" s="11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f t="shared" si="38"/>
        <v>8.3346033898305087</v>
      </c>
      <c r="AN264" s="10">
        <f t="shared" si="39"/>
        <v>8.208615553898305</v>
      </c>
      <c r="AO264" s="55" t="s">
        <v>50</v>
      </c>
    </row>
    <row r="265" spans="1:41" ht="43.5" customHeight="1" x14ac:dyDescent="0.3">
      <c r="A265" s="1" t="s">
        <v>64</v>
      </c>
      <c r="B265" s="9" t="s">
        <v>480</v>
      </c>
      <c r="C265" s="1" t="s">
        <v>481</v>
      </c>
      <c r="D265" s="1" t="s">
        <v>48</v>
      </c>
      <c r="E265" s="1">
        <v>2018</v>
      </c>
      <c r="F265" s="1">
        <v>2018</v>
      </c>
      <c r="G265" s="10">
        <v>0</v>
      </c>
      <c r="H265" s="10">
        <v>0.28813559322033899</v>
      </c>
      <c r="I265" s="10">
        <v>0</v>
      </c>
      <c r="J265" s="10">
        <v>0</v>
      </c>
      <c r="K265" s="10">
        <v>1.4406779661016949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0.28813559322033899</v>
      </c>
      <c r="V265" s="10">
        <v>1.5746610169491526</v>
      </c>
      <c r="W265" s="10">
        <v>0.28813559322033899</v>
      </c>
      <c r="X265" s="10">
        <v>1.4406779661016949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1">
        <v>0</v>
      </c>
      <c r="AI265" s="10">
        <v>0</v>
      </c>
      <c r="AJ265" s="10">
        <v>0</v>
      </c>
      <c r="AK265" s="10">
        <v>0</v>
      </c>
      <c r="AL265" s="10">
        <v>0</v>
      </c>
      <c r="AM265" s="10">
        <f t="shared" si="38"/>
        <v>0</v>
      </c>
      <c r="AN265" s="10">
        <f t="shared" si="39"/>
        <v>0</v>
      </c>
      <c r="AO265" s="55" t="s">
        <v>49</v>
      </c>
    </row>
    <row r="266" spans="1:41" ht="43.5" customHeight="1" x14ac:dyDescent="0.3">
      <c r="A266" s="1" t="s">
        <v>65</v>
      </c>
      <c r="B266" s="9" t="s">
        <v>482</v>
      </c>
      <c r="C266" s="1" t="s">
        <v>483</v>
      </c>
      <c r="D266" s="1" t="s">
        <v>48</v>
      </c>
      <c r="E266" s="1">
        <v>2018</v>
      </c>
      <c r="F266" s="1">
        <v>2018</v>
      </c>
      <c r="G266" s="10">
        <v>0</v>
      </c>
      <c r="H266" s="10">
        <v>0.31186440677966104</v>
      </c>
      <c r="I266" s="10">
        <v>0</v>
      </c>
      <c r="J266" s="10">
        <v>0</v>
      </c>
      <c r="K266" s="10">
        <v>1.5593220338983051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0.31186440677966104</v>
      </c>
      <c r="V266" s="10">
        <v>1.7043389830508475</v>
      </c>
      <c r="W266" s="10">
        <v>0.31186440677966104</v>
      </c>
      <c r="X266" s="10">
        <v>1.5593220338983051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1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f t="shared" si="38"/>
        <v>0</v>
      </c>
      <c r="AN266" s="10">
        <f t="shared" si="39"/>
        <v>0</v>
      </c>
      <c r="AO266" s="55" t="s">
        <v>49</v>
      </c>
    </row>
    <row r="267" spans="1:41" ht="48.75" customHeight="1" x14ac:dyDescent="0.3">
      <c r="A267" s="1" t="s">
        <v>66</v>
      </c>
      <c r="B267" s="9" t="s">
        <v>484</v>
      </c>
      <c r="C267" s="1" t="s">
        <v>485</v>
      </c>
      <c r="D267" s="1" t="s">
        <v>48</v>
      </c>
      <c r="E267" s="1">
        <v>2018</v>
      </c>
      <c r="F267" s="1">
        <v>2018</v>
      </c>
      <c r="G267" s="10">
        <v>0</v>
      </c>
      <c r="H267" s="10">
        <v>0.28813559322033899</v>
      </c>
      <c r="I267" s="10">
        <v>0</v>
      </c>
      <c r="J267" s="10">
        <v>0</v>
      </c>
      <c r="K267" s="10">
        <v>1.4406779661016949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>
        <v>0</v>
      </c>
      <c r="T267" s="10">
        <v>0</v>
      </c>
      <c r="U267" s="10">
        <v>0.28813559322033899</v>
      </c>
      <c r="V267" s="10">
        <v>1.5746610169491526</v>
      </c>
      <c r="W267" s="10">
        <v>0.28813559322033899</v>
      </c>
      <c r="X267" s="10">
        <v>1.4406779661016949</v>
      </c>
      <c r="Y267" s="10">
        <v>0</v>
      </c>
      <c r="Z267" s="10">
        <v>0</v>
      </c>
      <c r="AA267" s="10">
        <v>0</v>
      </c>
      <c r="AB267" s="10">
        <v>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1">
        <v>0</v>
      </c>
      <c r="AI267" s="10">
        <v>0</v>
      </c>
      <c r="AJ267" s="10">
        <v>0</v>
      </c>
      <c r="AK267" s="10">
        <v>0</v>
      </c>
      <c r="AL267" s="10">
        <v>0</v>
      </c>
      <c r="AM267" s="10">
        <f t="shared" si="38"/>
        <v>0</v>
      </c>
      <c r="AN267" s="10">
        <f t="shared" si="39"/>
        <v>0</v>
      </c>
      <c r="AO267" s="55" t="s">
        <v>49</v>
      </c>
    </row>
    <row r="268" spans="1:41" ht="46.5" customHeight="1" x14ac:dyDescent="0.3">
      <c r="A268" s="1" t="s">
        <v>67</v>
      </c>
      <c r="B268" s="9" t="s">
        <v>486</v>
      </c>
      <c r="C268" s="1" t="s">
        <v>487</v>
      </c>
      <c r="D268" s="1" t="s">
        <v>48</v>
      </c>
      <c r="E268" s="1">
        <v>2018</v>
      </c>
      <c r="F268" s="1">
        <v>2018</v>
      </c>
      <c r="G268" s="10">
        <v>0</v>
      </c>
      <c r="H268" s="10">
        <v>0.35593220338983056</v>
      </c>
      <c r="I268" s="10">
        <v>0</v>
      </c>
      <c r="J268" s="10">
        <v>0</v>
      </c>
      <c r="K268" s="10">
        <v>1.7796610169491527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>
        <v>0</v>
      </c>
      <c r="T268" s="10">
        <v>0</v>
      </c>
      <c r="U268" s="10">
        <v>0.35593220338983056</v>
      </c>
      <c r="V268" s="10">
        <v>1.9451694915254238</v>
      </c>
      <c r="W268" s="10">
        <v>0.35593220338983056</v>
      </c>
      <c r="X268" s="10">
        <v>1.7796610169491527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1">
        <v>0</v>
      </c>
      <c r="AI268" s="10">
        <v>0</v>
      </c>
      <c r="AJ268" s="10">
        <v>0</v>
      </c>
      <c r="AK268" s="10">
        <v>0</v>
      </c>
      <c r="AL268" s="10">
        <v>0</v>
      </c>
      <c r="AM268" s="10">
        <f t="shared" si="38"/>
        <v>0</v>
      </c>
      <c r="AN268" s="10">
        <f t="shared" si="39"/>
        <v>0</v>
      </c>
      <c r="AO268" s="55" t="s">
        <v>49</v>
      </c>
    </row>
    <row r="269" spans="1:41" ht="37.5" x14ac:dyDescent="0.3">
      <c r="A269" s="1" t="s">
        <v>68</v>
      </c>
      <c r="B269" s="9" t="s">
        <v>488</v>
      </c>
      <c r="C269" s="1" t="s">
        <v>489</v>
      </c>
      <c r="D269" s="1" t="s">
        <v>97</v>
      </c>
      <c r="E269" s="1">
        <v>2020</v>
      </c>
      <c r="F269" s="1">
        <v>2020</v>
      </c>
      <c r="G269" s="1" t="s">
        <v>97</v>
      </c>
      <c r="H269" s="10">
        <v>0.25423728813559321</v>
      </c>
      <c r="I269" s="10">
        <v>0</v>
      </c>
      <c r="J269" s="10">
        <v>0</v>
      </c>
      <c r="K269" s="10">
        <v>1.54</v>
      </c>
      <c r="L269" s="10">
        <v>0</v>
      </c>
      <c r="M269" s="10">
        <v>1.54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>
        <v>0</v>
      </c>
      <c r="T269" s="10">
        <v>0</v>
      </c>
      <c r="U269" s="10">
        <v>0.25423728813559321</v>
      </c>
      <c r="V269" s="10">
        <v>1.5114406779661018</v>
      </c>
      <c r="W269" s="10">
        <v>0.25423728813559321</v>
      </c>
      <c r="X269" s="10">
        <v>1.51</v>
      </c>
      <c r="Y269" s="10">
        <v>0</v>
      </c>
      <c r="Z269" s="10">
        <v>0</v>
      </c>
      <c r="AA269" s="10">
        <v>0</v>
      </c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0</v>
      </c>
      <c r="AH269" s="11">
        <v>0</v>
      </c>
      <c r="AI269" s="10">
        <v>0</v>
      </c>
      <c r="AJ269" s="10">
        <v>0</v>
      </c>
      <c r="AK269" s="10">
        <v>0</v>
      </c>
      <c r="AL269" s="10">
        <v>0</v>
      </c>
      <c r="AM269" s="10">
        <f t="shared" si="38"/>
        <v>0</v>
      </c>
      <c r="AN269" s="10">
        <f t="shared" si="39"/>
        <v>0</v>
      </c>
      <c r="AO269" s="6"/>
    </row>
    <row r="270" spans="1:41" ht="56.25" x14ac:dyDescent="0.3">
      <c r="A270" s="1" t="s">
        <v>69</v>
      </c>
      <c r="B270" s="9" t="s">
        <v>168</v>
      </c>
      <c r="C270" s="1" t="s">
        <v>490</v>
      </c>
      <c r="D270" s="1" t="s">
        <v>97</v>
      </c>
      <c r="E270" s="1">
        <v>2020</v>
      </c>
      <c r="F270" s="1">
        <v>2020</v>
      </c>
      <c r="G270" s="1" t="s">
        <v>97</v>
      </c>
      <c r="H270" s="10">
        <v>0.20338983050847459</v>
      </c>
      <c r="I270" s="10">
        <v>0</v>
      </c>
      <c r="J270" s="10">
        <v>0</v>
      </c>
      <c r="K270" s="10">
        <v>1.24</v>
      </c>
      <c r="L270" s="10">
        <v>0</v>
      </c>
      <c r="M270" s="10">
        <v>1.24</v>
      </c>
      <c r="N270" s="10">
        <v>0</v>
      </c>
      <c r="O270" s="10">
        <v>0</v>
      </c>
      <c r="P270" s="10">
        <v>0</v>
      </c>
      <c r="Q270" s="10">
        <v>0</v>
      </c>
      <c r="R270" s="10">
        <v>0</v>
      </c>
      <c r="S270" s="10">
        <v>0</v>
      </c>
      <c r="T270" s="10">
        <v>0</v>
      </c>
      <c r="U270" s="10">
        <v>0.20338983050847459</v>
      </c>
      <c r="V270" s="10">
        <v>1.2091525423728815</v>
      </c>
      <c r="W270" s="10">
        <v>0.20338983050847459</v>
      </c>
      <c r="X270" s="10">
        <v>1.21</v>
      </c>
      <c r="Y270" s="10">
        <v>0</v>
      </c>
      <c r="Z270" s="10">
        <v>0</v>
      </c>
      <c r="AA270" s="10">
        <v>0</v>
      </c>
      <c r="AB270" s="10">
        <v>0</v>
      </c>
      <c r="AC270" s="10">
        <v>0</v>
      </c>
      <c r="AD270" s="10">
        <v>0</v>
      </c>
      <c r="AE270" s="10">
        <v>0</v>
      </c>
      <c r="AF270" s="10">
        <v>0</v>
      </c>
      <c r="AG270" s="10">
        <v>0</v>
      </c>
      <c r="AH270" s="11">
        <v>0</v>
      </c>
      <c r="AI270" s="10">
        <v>0</v>
      </c>
      <c r="AJ270" s="10">
        <v>0</v>
      </c>
      <c r="AK270" s="10">
        <v>0</v>
      </c>
      <c r="AL270" s="10">
        <v>0</v>
      </c>
      <c r="AM270" s="10">
        <f t="shared" si="38"/>
        <v>0</v>
      </c>
      <c r="AN270" s="10">
        <f t="shared" si="39"/>
        <v>0</v>
      </c>
      <c r="AO270" s="6"/>
    </row>
    <row r="271" spans="1:41" ht="56.25" x14ac:dyDescent="0.3">
      <c r="A271" s="1" t="s">
        <v>70</v>
      </c>
      <c r="B271" s="9" t="s">
        <v>170</v>
      </c>
      <c r="C271" s="1" t="s">
        <v>491</v>
      </c>
      <c r="D271" s="1" t="s">
        <v>48</v>
      </c>
      <c r="E271" s="1">
        <v>2021</v>
      </c>
      <c r="F271" s="1">
        <v>2021</v>
      </c>
      <c r="G271" s="1" t="s">
        <v>97</v>
      </c>
      <c r="H271" s="10">
        <v>0.25423728813559321</v>
      </c>
      <c r="I271" s="10">
        <v>0</v>
      </c>
      <c r="J271" s="10">
        <v>0</v>
      </c>
      <c r="K271" s="10">
        <v>1.2711864406779663</v>
      </c>
      <c r="L271" s="10">
        <v>0</v>
      </c>
      <c r="M271" s="10">
        <v>0</v>
      </c>
      <c r="N271" s="10">
        <v>0</v>
      </c>
      <c r="O271" s="10">
        <v>0</v>
      </c>
      <c r="P271" s="10">
        <v>1.5711864406779663</v>
      </c>
      <c r="Q271" s="10">
        <v>0</v>
      </c>
      <c r="R271" s="10">
        <v>1.5711864406779663</v>
      </c>
      <c r="S271" s="10">
        <v>0</v>
      </c>
      <c r="T271" s="10">
        <v>0</v>
      </c>
      <c r="U271" s="10">
        <v>0.25423728813559321</v>
      </c>
      <c r="V271" s="10">
        <v>1.5711864406779663</v>
      </c>
      <c r="W271" s="10">
        <v>0.25423728813559321</v>
      </c>
      <c r="X271" s="10">
        <v>1.2711864406779663</v>
      </c>
      <c r="Y271" s="10">
        <v>0.25423728813559321</v>
      </c>
      <c r="Z271" s="10">
        <v>1.5711864406779663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1">
        <v>0</v>
      </c>
      <c r="AI271" s="10">
        <v>0</v>
      </c>
      <c r="AJ271" s="10">
        <v>0</v>
      </c>
      <c r="AK271" s="10">
        <v>0</v>
      </c>
      <c r="AL271" s="10">
        <v>0</v>
      </c>
      <c r="AM271" s="10">
        <f t="shared" si="38"/>
        <v>0</v>
      </c>
      <c r="AN271" s="10">
        <f t="shared" si="39"/>
        <v>0</v>
      </c>
      <c r="AO271" s="6"/>
    </row>
    <row r="272" spans="1:41" ht="42.75" customHeight="1" x14ac:dyDescent="0.3">
      <c r="A272" s="1" t="s">
        <v>71</v>
      </c>
      <c r="B272" s="9" t="s">
        <v>492</v>
      </c>
      <c r="C272" s="1" t="s">
        <v>493</v>
      </c>
      <c r="D272" s="1" t="s">
        <v>47</v>
      </c>
      <c r="E272" s="1">
        <v>2018</v>
      </c>
      <c r="F272" s="1">
        <v>2018</v>
      </c>
      <c r="G272" s="1">
        <v>2018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1.8728813559322035</v>
      </c>
      <c r="Q272" s="10">
        <v>0.15430099999999999</v>
      </c>
      <c r="R272" s="10">
        <v>1.047299</v>
      </c>
      <c r="S272" s="10">
        <v>0.64361800000000002</v>
      </c>
      <c r="T272" s="10">
        <v>0</v>
      </c>
      <c r="U272" s="10">
        <v>0</v>
      </c>
      <c r="V272" s="10">
        <v>0</v>
      </c>
      <c r="W272" s="10">
        <v>0</v>
      </c>
      <c r="X272" s="10">
        <v>0</v>
      </c>
      <c r="Y272" s="10">
        <v>0.27512439134715166</v>
      </c>
      <c r="Z272" s="10">
        <v>1.8728813559322035</v>
      </c>
      <c r="AA272" s="10">
        <v>0</v>
      </c>
      <c r="AB272" s="10">
        <v>0</v>
      </c>
      <c r="AC272" s="10">
        <v>0</v>
      </c>
      <c r="AD272" s="10">
        <v>0</v>
      </c>
      <c r="AE272" s="10">
        <v>1.8728813559322035</v>
      </c>
      <c r="AF272" s="10">
        <v>1.8728833300000001</v>
      </c>
      <c r="AG272" s="10">
        <v>0</v>
      </c>
      <c r="AH272" s="11">
        <v>0</v>
      </c>
      <c r="AI272" s="10">
        <v>0</v>
      </c>
      <c r="AJ272" s="10">
        <v>0</v>
      </c>
      <c r="AK272" s="10">
        <v>0</v>
      </c>
      <c r="AL272" s="10">
        <v>0</v>
      </c>
      <c r="AM272" s="10">
        <f t="shared" si="38"/>
        <v>1.8728813559322035</v>
      </c>
      <c r="AN272" s="10">
        <f t="shared" si="39"/>
        <v>1.8728833300000001</v>
      </c>
      <c r="AO272" s="6" t="s">
        <v>55</v>
      </c>
    </row>
    <row r="273" spans="1:41" ht="42" customHeight="1" x14ac:dyDescent="0.3">
      <c r="A273" s="1" t="s">
        <v>72</v>
      </c>
      <c r="B273" s="9" t="s">
        <v>494</v>
      </c>
      <c r="C273" s="1" t="s">
        <v>495</v>
      </c>
      <c r="D273" s="1" t="s">
        <v>47</v>
      </c>
      <c r="E273" s="1">
        <v>2018</v>
      </c>
      <c r="F273" s="1">
        <v>2018</v>
      </c>
      <c r="G273" s="1">
        <v>2018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0.98559322033898311</v>
      </c>
      <c r="Q273" s="10">
        <v>0</v>
      </c>
      <c r="R273" s="10">
        <v>0.49486599999999997</v>
      </c>
      <c r="S273" s="10">
        <v>0.47406500000000001</v>
      </c>
      <c r="T273" s="10">
        <v>0</v>
      </c>
      <c r="U273" s="10">
        <v>0</v>
      </c>
      <c r="V273" s="10">
        <v>0</v>
      </c>
      <c r="W273" s="10">
        <v>0</v>
      </c>
      <c r="X273" s="10">
        <v>0</v>
      </c>
      <c r="Y273" s="10">
        <v>0.157784104515339</v>
      </c>
      <c r="Z273" s="10">
        <v>0.98559322033898311</v>
      </c>
      <c r="AA273" s="10">
        <v>0</v>
      </c>
      <c r="AB273" s="10">
        <v>0</v>
      </c>
      <c r="AC273" s="10">
        <v>0</v>
      </c>
      <c r="AD273" s="10">
        <v>0</v>
      </c>
      <c r="AE273" s="10">
        <v>0.98559322033898311</v>
      </c>
      <c r="AF273" s="10">
        <v>0.98493439000000005</v>
      </c>
      <c r="AG273" s="10">
        <v>0</v>
      </c>
      <c r="AH273" s="11">
        <v>0</v>
      </c>
      <c r="AI273" s="10">
        <v>0</v>
      </c>
      <c r="AJ273" s="10">
        <v>0</v>
      </c>
      <c r="AK273" s="10">
        <v>0</v>
      </c>
      <c r="AL273" s="10">
        <v>0</v>
      </c>
      <c r="AM273" s="10">
        <f t="shared" si="38"/>
        <v>0.98559322033898311</v>
      </c>
      <c r="AN273" s="10">
        <f t="shared" si="39"/>
        <v>0.98493439000000005</v>
      </c>
      <c r="AO273" s="6" t="s">
        <v>55</v>
      </c>
    </row>
    <row r="274" spans="1:41" ht="56.25" x14ac:dyDescent="0.3">
      <c r="A274" s="1" t="s">
        <v>73</v>
      </c>
      <c r="B274" s="66" t="s">
        <v>167</v>
      </c>
      <c r="C274" s="77" t="s">
        <v>106</v>
      </c>
      <c r="D274" s="1" t="s">
        <v>47</v>
      </c>
      <c r="E274" s="1" t="s">
        <v>53</v>
      </c>
      <c r="F274" s="1" t="s">
        <v>97</v>
      </c>
      <c r="G274" s="1" t="s">
        <v>53</v>
      </c>
      <c r="H274" s="10">
        <v>0</v>
      </c>
      <c r="I274" s="11">
        <v>0.626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>
        <v>2.66</v>
      </c>
      <c r="Q274" s="11">
        <v>0.111</v>
      </c>
      <c r="R274" s="10">
        <v>2.1219999999999999</v>
      </c>
      <c r="S274" s="53">
        <v>0.42699999999999999</v>
      </c>
      <c r="T274" s="10">
        <v>0</v>
      </c>
      <c r="U274" s="10">
        <v>0</v>
      </c>
      <c r="V274" s="10">
        <v>0</v>
      </c>
      <c r="W274" s="10">
        <v>0</v>
      </c>
      <c r="X274" s="10">
        <v>0</v>
      </c>
      <c r="Y274" s="11">
        <v>0.626</v>
      </c>
      <c r="Z274" s="10">
        <v>2.66</v>
      </c>
      <c r="AA274" s="10">
        <v>0</v>
      </c>
      <c r="AB274" s="10">
        <v>0</v>
      </c>
      <c r="AC274" s="10">
        <v>0</v>
      </c>
      <c r="AD274" s="10">
        <v>0</v>
      </c>
      <c r="AE274" s="10">
        <v>0</v>
      </c>
      <c r="AF274" s="10">
        <v>0</v>
      </c>
      <c r="AG274" s="11">
        <v>2.66</v>
      </c>
      <c r="AH274" s="11">
        <v>2.90549795</v>
      </c>
      <c r="AI274" s="10">
        <v>0</v>
      </c>
      <c r="AJ274" s="10">
        <v>0</v>
      </c>
      <c r="AK274" s="10">
        <v>0</v>
      </c>
      <c r="AL274" s="10">
        <v>0</v>
      </c>
      <c r="AM274" s="10">
        <f t="shared" si="38"/>
        <v>2.66</v>
      </c>
      <c r="AN274" s="10">
        <f t="shared" si="39"/>
        <v>2.90549795</v>
      </c>
      <c r="AO274" s="6"/>
    </row>
    <row r="275" spans="1:41" ht="56.25" x14ac:dyDescent="0.3">
      <c r="A275" s="1" t="s">
        <v>74</v>
      </c>
      <c r="B275" s="66" t="s">
        <v>165</v>
      </c>
      <c r="C275" s="77" t="s">
        <v>107</v>
      </c>
      <c r="D275" s="1" t="s">
        <v>47</v>
      </c>
      <c r="E275" s="1" t="s">
        <v>53</v>
      </c>
      <c r="F275" s="1" t="s">
        <v>97</v>
      </c>
      <c r="G275" s="1" t="s">
        <v>53</v>
      </c>
      <c r="H275" s="10">
        <v>0</v>
      </c>
      <c r="I275" s="11">
        <v>9.6000000000000002E-2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1">
        <v>0.40300000000000002</v>
      </c>
      <c r="Q275" s="10">
        <v>0</v>
      </c>
      <c r="R275" s="10">
        <v>0.23100000000000001</v>
      </c>
      <c r="S275" s="11">
        <v>0.17199999999999999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1">
        <v>9.6000000000000002E-2</v>
      </c>
      <c r="Z275" s="11">
        <v>0.40300000000000002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0</v>
      </c>
      <c r="AG275" s="11">
        <v>0.40300000000000002</v>
      </c>
      <c r="AH275" s="11">
        <v>0.36599999999999999</v>
      </c>
      <c r="AI275" s="10">
        <v>0</v>
      </c>
      <c r="AJ275" s="10">
        <v>0</v>
      </c>
      <c r="AK275" s="10">
        <v>0</v>
      </c>
      <c r="AL275" s="10">
        <v>0</v>
      </c>
      <c r="AM275" s="10">
        <f t="shared" si="38"/>
        <v>0.40300000000000002</v>
      </c>
      <c r="AN275" s="10">
        <f t="shared" si="39"/>
        <v>0.36599999999999999</v>
      </c>
      <c r="AO275" s="6"/>
    </row>
    <row r="276" spans="1:41" ht="56.25" x14ac:dyDescent="0.3">
      <c r="A276" s="1" t="s">
        <v>75</v>
      </c>
      <c r="B276" s="66" t="s">
        <v>108</v>
      </c>
      <c r="C276" s="77" t="s">
        <v>109</v>
      </c>
      <c r="D276" s="1" t="s">
        <v>47</v>
      </c>
      <c r="E276" s="1" t="s">
        <v>53</v>
      </c>
      <c r="F276" s="1" t="s">
        <v>97</v>
      </c>
      <c r="G276" s="1" t="s">
        <v>53</v>
      </c>
      <c r="H276" s="10">
        <v>0</v>
      </c>
      <c r="I276" s="11">
        <v>0.158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1">
        <v>0.81099999999999994</v>
      </c>
      <c r="Q276" s="11">
        <v>0.186</v>
      </c>
      <c r="R276" s="10">
        <v>0.2</v>
      </c>
      <c r="S276" s="53">
        <v>0.42499999999999999</v>
      </c>
      <c r="T276" s="10">
        <v>0</v>
      </c>
      <c r="U276" s="10">
        <v>0</v>
      </c>
      <c r="V276" s="10">
        <v>0</v>
      </c>
      <c r="W276" s="10">
        <v>0</v>
      </c>
      <c r="X276" s="10">
        <v>0</v>
      </c>
      <c r="Y276" s="11">
        <v>0.158</v>
      </c>
      <c r="Z276" s="11">
        <v>0.81100000000000005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0</v>
      </c>
      <c r="AG276" s="11">
        <v>0.81100000000000005</v>
      </c>
      <c r="AH276" s="11">
        <v>1.23106008</v>
      </c>
      <c r="AI276" s="10">
        <v>0</v>
      </c>
      <c r="AJ276" s="10">
        <v>0</v>
      </c>
      <c r="AK276" s="10">
        <v>0</v>
      </c>
      <c r="AL276" s="10">
        <v>0</v>
      </c>
      <c r="AM276" s="10">
        <f t="shared" si="38"/>
        <v>0.81100000000000005</v>
      </c>
      <c r="AN276" s="10">
        <f t="shared" si="39"/>
        <v>1.23106008</v>
      </c>
      <c r="AO276" s="6"/>
    </row>
    <row r="277" spans="1:41" ht="56.25" x14ac:dyDescent="0.3">
      <c r="A277" s="1" t="s">
        <v>76</v>
      </c>
      <c r="B277" s="66" t="s">
        <v>112</v>
      </c>
      <c r="C277" s="77" t="s">
        <v>113</v>
      </c>
      <c r="D277" s="1" t="s">
        <v>47</v>
      </c>
      <c r="E277" s="1" t="s">
        <v>53</v>
      </c>
      <c r="F277" s="1" t="s">
        <v>97</v>
      </c>
      <c r="G277" s="1" t="s">
        <v>53</v>
      </c>
      <c r="H277" s="10">
        <v>0</v>
      </c>
      <c r="I277" s="10">
        <v>0.21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1">
        <v>0.93900000000000006</v>
      </c>
      <c r="Q277" s="10">
        <v>0.08</v>
      </c>
      <c r="R277" s="10">
        <v>0.46500000000000002</v>
      </c>
      <c r="S277" s="11">
        <v>0.39400000000000002</v>
      </c>
      <c r="T277" s="10">
        <v>0</v>
      </c>
      <c r="U277" s="10">
        <v>0</v>
      </c>
      <c r="V277" s="10">
        <v>0</v>
      </c>
      <c r="W277" s="10">
        <v>0</v>
      </c>
      <c r="X277" s="10">
        <v>0</v>
      </c>
      <c r="Y277" s="10">
        <v>0.21</v>
      </c>
      <c r="Z277" s="11">
        <v>0.93899999999999995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1">
        <v>0.93899999999999995</v>
      </c>
      <c r="AH277" s="11">
        <v>0.95499999999999996</v>
      </c>
      <c r="AI277" s="10">
        <v>0</v>
      </c>
      <c r="AJ277" s="10">
        <v>0</v>
      </c>
      <c r="AK277" s="10">
        <v>0</v>
      </c>
      <c r="AL277" s="10">
        <v>0</v>
      </c>
      <c r="AM277" s="10">
        <f t="shared" si="38"/>
        <v>0.93899999999999995</v>
      </c>
      <c r="AN277" s="10">
        <f t="shared" si="39"/>
        <v>0.95499999999999996</v>
      </c>
      <c r="AO277" s="6"/>
    </row>
    <row r="278" spans="1:41" ht="75" x14ac:dyDescent="0.3">
      <c r="A278" s="1" t="s">
        <v>77</v>
      </c>
      <c r="B278" s="9" t="s">
        <v>164</v>
      </c>
      <c r="C278" s="1" t="s">
        <v>103</v>
      </c>
      <c r="D278" s="1" t="s">
        <v>47</v>
      </c>
      <c r="E278" s="1" t="s">
        <v>53</v>
      </c>
      <c r="F278" s="1" t="s">
        <v>97</v>
      </c>
      <c r="G278" s="1" t="s">
        <v>53</v>
      </c>
      <c r="H278" s="10">
        <v>0</v>
      </c>
      <c r="I278" s="11">
        <v>0.38700000000000001</v>
      </c>
      <c r="J278" s="10">
        <v>0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1">
        <v>1.6019999999999999</v>
      </c>
      <c r="Q278" s="10">
        <v>0</v>
      </c>
      <c r="R278" s="11">
        <v>1.028</v>
      </c>
      <c r="S278" s="11">
        <v>0.57399999999999995</v>
      </c>
      <c r="T278" s="10">
        <v>0</v>
      </c>
      <c r="U278" s="10">
        <v>0</v>
      </c>
      <c r="V278" s="10">
        <v>0</v>
      </c>
      <c r="W278" s="10">
        <v>0</v>
      </c>
      <c r="X278" s="10">
        <v>0</v>
      </c>
      <c r="Y278" s="11">
        <v>0.38700000000000001</v>
      </c>
      <c r="Z278" s="11">
        <v>1.6020000000000001</v>
      </c>
      <c r="AA278" s="10">
        <v>0</v>
      </c>
      <c r="AB278" s="10">
        <v>0</v>
      </c>
      <c r="AC278" s="10">
        <v>0</v>
      </c>
      <c r="AD278" s="10">
        <v>0</v>
      </c>
      <c r="AE278" s="10">
        <v>0</v>
      </c>
      <c r="AF278" s="10">
        <v>0</v>
      </c>
      <c r="AG278" s="11">
        <v>1.6020000000000001</v>
      </c>
      <c r="AH278" s="11">
        <v>1.6199356</v>
      </c>
      <c r="AI278" s="10">
        <v>0</v>
      </c>
      <c r="AJ278" s="10">
        <v>0</v>
      </c>
      <c r="AK278" s="10">
        <v>0</v>
      </c>
      <c r="AL278" s="10">
        <v>0</v>
      </c>
      <c r="AM278" s="10">
        <f t="shared" si="38"/>
        <v>1.6020000000000001</v>
      </c>
      <c r="AN278" s="10">
        <f t="shared" si="39"/>
        <v>1.6199356</v>
      </c>
      <c r="AO278" s="6"/>
    </row>
    <row r="279" spans="1:41" ht="75" x14ac:dyDescent="0.3">
      <c r="A279" s="1" t="s">
        <v>78</v>
      </c>
      <c r="B279" s="9" t="s">
        <v>159</v>
      </c>
      <c r="C279" s="1" t="s">
        <v>104</v>
      </c>
      <c r="D279" s="1" t="s">
        <v>47</v>
      </c>
      <c r="E279" s="1" t="s">
        <v>53</v>
      </c>
      <c r="F279" s="1" t="s">
        <v>97</v>
      </c>
      <c r="G279" s="1" t="s">
        <v>53</v>
      </c>
      <c r="H279" s="10">
        <v>0</v>
      </c>
      <c r="I279" s="11">
        <v>0.104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1">
        <v>0.434</v>
      </c>
      <c r="Q279" s="10">
        <v>0</v>
      </c>
      <c r="R279" s="11">
        <v>0.217</v>
      </c>
      <c r="S279" s="11">
        <v>0.217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11">
        <v>0.104</v>
      </c>
      <c r="Z279" s="11">
        <v>0.434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1">
        <v>0.4341666666666667</v>
      </c>
      <c r="AH279" s="11">
        <v>0.39301905999999998</v>
      </c>
      <c r="AI279" s="10">
        <v>0</v>
      </c>
      <c r="AJ279" s="10">
        <v>0</v>
      </c>
      <c r="AK279" s="10">
        <v>0</v>
      </c>
      <c r="AL279" s="10">
        <v>0</v>
      </c>
      <c r="AM279" s="10">
        <f t="shared" si="38"/>
        <v>0.4341666666666667</v>
      </c>
      <c r="AN279" s="10">
        <f t="shared" si="39"/>
        <v>0.39301905999999998</v>
      </c>
      <c r="AO279" s="6"/>
    </row>
    <row r="280" spans="1:41" ht="75" x14ac:dyDescent="0.3">
      <c r="A280" s="1" t="s">
        <v>79</v>
      </c>
      <c r="B280" s="9" t="s">
        <v>166</v>
      </c>
      <c r="C280" s="1" t="s">
        <v>105</v>
      </c>
      <c r="D280" s="1" t="s">
        <v>47</v>
      </c>
      <c r="E280" s="1" t="s">
        <v>53</v>
      </c>
      <c r="F280" s="1" t="s">
        <v>97</v>
      </c>
      <c r="G280" s="1" t="s">
        <v>53</v>
      </c>
      <c r="H280" s="10">
        <v>0</v>
      </c>
      <c r="I280" s="11">
        <v>0.42499999999999999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1">
        <v>1.7290000000000001</v>
      </c>
      <c r="Q280" s="10">
        <v>0</v>
      </c>
      <c r="R280" s="11">
        <v>1.3460000000000001</v>
      </c>
      <c r="S280" s="11">
        <v>0.38300000000000001</v>
      </c>
      <c r="T280" s="10">
        <v>0</v>
      </c>
      <c r="U280" s="10">
        <v>0</v>
      </c>
      <c r="V280" s="10">
        <v>0</v>
      </c>
      <c r="W280" s="10">
        <v>0</v>
      </c>
      <c r="X280" s="10">
        <v>0</v>
      </c>
      <c r="Y280" s="11">
        <v>0.42499999999999999</v>
      </c>
      <c r="Z280" s="11">
        <v>1.7290000000000001</v>
      </c>
      <c r="AA280" s="10">
        <v>0</v>
      </c>
      <c r="AB280" s="10">
        <v>0</v>
      </c>
      <c r="AC280" s="10">
        <v>0</v>
      </c>
      <c r="AD280" s="10">
        <v>0</v>
      </c>
      <c r="AE280" s="10">
        <v>0</v>
      </c>
      <c r="AF280" s="10">
        <v>0</v>
      </c>
      <c r="AG280" s="11">
        <v>1.7290000000000001</v>
      </c>
      <c r="AH280" s="11">
        <v>1.79341167</v>
      </c>
      <c r="AI280" s="10">
        <v>0</v>
      </c>
      <c r="AJ280" s="10">
        <v>0</v>
      </c>
      <c r="AK280" s="10">
        <v>0</v>
      </c>
      <c r="AL280" s="10">
        <v>0</v>
      </c>
      <c r="AM280" s="10">
        <f t="shared" si="38"/>
        <v>1.7290000000000001</v>
      </c>
      <c r="AN280" s="10">
        <f t="shared" si="39"/>
        <v>1.79341167</v>
      </c>
      <c r="AO280" s="6"/>
    </row>
    <row r="281" spans="1:41" ht="56.25" x14ac:dyDescent="0.3">
      <c r="A281" s="1" t="s">
        <v>80</v>
      </c>
      <c r="B281" s="9" t="s">
        <v>161</v>
      </c>
      <c r="C281" s="1" t="s">
        <v>134</v>
      </c>
      <c r="D281" s="1" t="s">
        <v>47</v>
      </c>
      <c r="E281" s="1" t="s">
        <v>53</v>
      </c>
      <c r="F281" s="1" t="s">
        <v>97</v>
      </c>
      <c r="G281" s="1" t="s">
        <v>53</v>
      </c>
      <c r="H281" s="10">
        <v>0</v>
      </c>
      <c r="I281" s="11">
        <v>0.32100000000000001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1">
        <v>1.397</v>
      </c>
      <c r="Q281" s="11">
        <v>7.6999999999999999E-2</v>
      </c>
      <c r="R281" s="10">
        <v>0.92900000000000005</v>
      </c>
      <c r="S281" s="11">
        <v>0.39100000000000001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1">
        <v>0.32100000000000001</v>
      </c>
      <c r="Z281" s="11">
        <v>1.397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0</v>
      </c>
      <c r="AG281" s="11">
        <v>1.397</v>
      </c>
      <c r="AH281" s="11">
        <v>0</v>
      </c>
      <c r="AI281" s="10">
        <v>0</v>
      </c>
      <c r="AJ281" s="10">
        <v>0</v>
      </c>
      <c r="AK281" s="10">
        <v>0</v>
      </c>
      <c r="AL281" s="10">
        <v>0</v>
      </c>
      <c r="AM281" s="10">
        <f t="shared" si="38"/>
        <v>1.397</v>
      </c>
      <c r="AN281" s="10">
        <f t="shared" si="39"/>
        <v>0</v>
      </c>
      <c r="AO281" s="6"/>
    </row>
    <row r="282" spans="1:41" ht="56.25" x14ac:dyDescent="0.3">
      <c r="A282" s="1" t="s">
        <v>81</v>
      </c>
      <c r="B282" s="9" t="s">
        <v>135</v>
      </c>
      <c r="C282" s="1" t="s">
        <v>136</v>
      </c>
      <c r="D282" s="1" t="s">
        <v>47</v>
      </c>
      <c r="E282" s="1" t="s">
        <v>53</v>
      </c>
      <c r="F282" s="1" t="s">
        <v>97</v>
      </c>
      <c r="G282" s="1" t="s">
        <v>53</v>
      </c>
      <c r="H282" s="10">
        <v>0</v>
      </c>
      <c r="I282" s="10">
        <v>0.9</v>
      </c>
      <c r="J282" s="10">
        <v>0</v>
      </c>
      <c r="K282" s="10">
        <v>0</v>
      </c>
      <c r="L282" s="10">
        <v>0</v>
      </c>
      <c r="M282" s="10">
        <v>0</v>
      </c>
      <c r="N282" s="10">
        <v>0</v>
      </c>
      <c r="O282" s="10">
        <v>0</v>
      </c>
      <c r="P282" s="11">
        <v>3.794</v>
      </c>
      <c r="Q282" s="10">
        <v>0</v>
      </c>
      <c r="R282" s="11">
        <v>3.794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>
        <v>0</v>
      </c>
      <c r="Y282" s="10">
        <v>0.90118764845605703</v>
      </c>
      <c r="Z282" s="11">
        <v>3.794</v>
      </c>
      <c r="AA282" s="10">
        <v>0</v>
      </c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1">
        <v>3.794</v>
      </c>
      <c r="AH282" s="10">
        <v>3.347</v>
      </c>
      <c r="AI282" s="10">
        <v>0</v>
      </c>
      <c r="AJ282" s="10">
        <v>0</v>
      </c>
      <c r="AK282" s="10">
        <v>0</v>
      </c>
      <c r="AL282" s="10">
        <v>0</v>
      </c>
      <c r="AM282" s="10">
        <f t="shared" si="38"/>
        <v>3.794</v>
      </c>
      <c r="AN282" s="10">
        <f t="shared" si="39"/>
        <v>3.347</v>
      </c>
      <c r="AO282" s="6"/>
    </row>
    <row r="283" spans="1:41" ht="37.5" x14ac:dyDescent="0.3">
      <c r="A283" s="1" t="s">
        <v>82</v>
      </c>
      <c r="B283" s="9" t="s">
        <v>137</v>
      </c>
      <c r="C283" s="1" t="s">
        <v>138</v>
      </c>
      <c r="D283" s="1" t="s">
        <v>47</v>
      </c>
      <c r="E283" s="1" t="s">
        <v>53</v>
      </c>
      <c r="F283" s="1" t="s">
        <v>97</v>
      </c>
      <c r="G283" s="1" t="s">
        <v>53</v>
      </c>
      <c r="H283" s="10">
        <v>0</v>
      </c>
      <c r="I283" s="11">
        <v>0.154</v>
      </c>
      <c r="J283" s="10">
        <v>0</v>
      </c>
      <c r="K283" s="10">
        <v>0</v>
      </c>
      <c r="L283" s="10">
        <v>0</v>
      </c>
      <c r="M283" s="10">
        <v>0</v>
      </c>
      <c r="N283" s="10">
        <v>0</v>
      </c>
      <c r="O283" s="10">
        <v>0</v>
      </c>
      <c r="P283" s="11">
        <v>0.68900000000000006</v>
      </c>
      <c r="Q283" s="11">
        <v>5.1999999999999998E-2</v>
      </c>
      <c r="R283" s="10">
        <v>0.21</v>
      </c>
      <c r="S283" s="53">
        <v>0.42699999999999999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1">
        <v>0.154</v>
      </c>
      <c r="Z283" s="11">
        <v>0.68899999999999995</v>
      </c>
      <c r="AA283" s="10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1">
        <v>0.68899999999999995</v>
      </c>
      <c r="AH283" s="11">
        <v>0.89963166999999999</v>
      </c>
      <c r="AI283" s="10">
        <v>0</v>
      </c>
      <c r="AJ283" s="10">
        <v>0</v>
      </c>
      <c r="AK283" s="10">
        <v>0</v>
      </c>
      <c r="AL283" s="10">
        <v>0</v>
      </c>
      <c r="AM283" s="10">
        <f t="shared" si="38"/>
        <v>0.68899999999999995</v>
      </c>
      <c r="AN283" s="10">
        <f t="shared" si="39"/>
        <v>0.89963166999999999</v>
      </c>
      <c r="AO283" s="6"/>
    </row>
    <row r="284" spans="1:41" ht="56.25" x14ac:dyDescent="0.3">
      <c r="A284" s="1" t="s">
        <v>83</v>
      </c>
      <c r="B284" s="9" t="s">
        <v>163</v>
      </c>
      <c r="C284" s="1" t="s">
        <v>139</v>
      </c>
      <c r="D284" s="1" t="s">
        <v>47</v>
      </c>
      <c r="E284" s="1" t="s">
        <v>53</v>
      </c>
      <c r="F284" s="1" t="s">
        <v>97</v>
      </c>
      <c r="G284" s="1" t="s">
        <v>53</v>
      </c>
      <c r="H284" s="10">
        <v>0</v>
      </c>
      <c r="I284" s="11">
        <v>0.26600000000000001</v>
      </c>
      <c r="J284" s="10">
        <v>0</v>
      </c>
      <c r="K284" s="10">
        <v>0</v>
      </c>
      <c r="L284" s="10">
        <v>0</v>
      </c>
      <c r="M284" s="10">
        <v>0</v>
      </c>
      <c r="N284" s="10">
        <v>0</v>
      </c>
      <c r="O284" s="10">
        <v>0</v>
      </c>
      <c r="P284" s="11">
        <v>1.0940000000000001</v>
      </c>
      <c r="Q284" s="10">
        <v>0</v>
      </c>
      <c r="R284" s="10">
        <v>0.66700000000000004</v>
      </c>
      <c r="S284" s="53">
        <v>0.42699999999999999</v>
      </c>
      <c r="T284" s="10">
        <v>0</v>
      </c>
      <c r="U284" s="10">
        <v>0</v>
      </c>
      <c r="V284" s="10">
        <v>0</v>
      </c>
      <c r="W284" s="10">
        <v>0</v>
      </c>
      <c r="X284" s="10">
        <v>0</v>
      </c>
      <c r="Y284" s="11">
        <v>0.26600000000000001</v>
      </c>
      <c r="Z284" s="11">
        <v>1.0940000000000001</v>
      </c>
      <c r="AA284" s="10">
        <v>0</v>
      </c>
      <c r="AB284" s="10">
        <v>0</v>
      </c>
      <c r="AC284" s="10">
        <v>0</v>
      </c>
      <c r="AD284" s="10">
        <v>0</v>
      </c>
      <c r="AE284" s="10">
        <v>0</v>
      </c>
      <c r="AF284" s="10">
        <v>0</v>
      </c>
      <c r="AG284" s="11">
        <v>1.0940000000000001</v>
      </c>
      <c r="AH284" s="11">
        <v>1.10413015</v>
      </c>
      <c r="AI284" s="10">
        <v>0</v>
      </c>
      <c r="AJ284" s="10">
        <v>0</v>
      </c>
      <c r="AK284" s="10">
        <v>0</v>
      </c>
      <c r="AL284" s="10">
        <v>0</v>
      </c>
      <c r="AM284" s="10">
        <f t="shared" si="38"/>
        <v>1.0940000000000001</v>
      </c>
      <c r="AN284" s="10">
        <f t="shared" si="39"/>
        <v>1.10413015</v>
      </c>
      <c r="AO284" s="6"/>
    </row>
    <row r="285" spans="1:41" ht="37.5" x14ac:dyDescent="0.3">
      <c r="A285" s="1" t="s">
        <v>84</v>
      </c>
      <c r="B285" s="9" t="s">
        <v>140</v>
      </c>
      <c r="C285" s="1" t="s">
        <v>141</v>
      </c>
      <c r="D285" s="1" t="s">
        <v>47</v>
      </c>
      <c r="E285" s="1" t="s">
        <v>53</v>
      </c>
      <c r="F285" s="1" t="s">
        <v>97</v>
      </c>
      <c r="G285" s="1" t="s">
        <v>53</v>
      </c>
      <c r="H285" s="10">
        <v>0</v>
      </c>
      <c r="I285" s="11">
        <v>0.40400000000000003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1">
        <v>1.762</v>
      </c>
      <c r="Q285" s="11">
        <v>0.11600000000000001</v>
      </c>
      <c r="R285" s="11">
        <v>1.212</v>
      </c>
      <c r="S285" s="11">
        <v>0.434</v>
      </c>
      <c r="T285" s="10">
        <v>0</v>
      </c>
      <c r="U285" s="10">
        <v>0</v>
      </c>
      <c r="V285" s="10">
        <v>0</v>
      </c>
      <c r="W285" s="10">
        <v>0</v>
      </c>
      <c r="X285" s="10">
        <v>0</v>
      </c>
      <c r="Y285" s="11">
        <v>0.40400000000000003</v>
      </c>
      <c r="Z285" s="11">
        <v>1.762</v>
      </c>
      <c r="AA285" s="10">
        <v>0</v>
      </c>
      <c r="AB285" s="10">
        <v>0</v>
      </c>
      <c r="AC285" s="10">
        <v>0</v>
      </c>
      <c r="AD285" s="10">
        <v>0</v>
      </c>
      <c r="AE285" s="10">
        <v>0</v>
      </c>
      <c r="AF285" s="10">
        <v>0</v>
      </c>
      <c r="AG285" s="11">
        <v>1.762</v>
      </c>
      <c r="AH285" s="11">
        <v>2.3780000000000001</v>
      </c>
      <c r="AI285" s="10">
        <v>0</v>
      </c>
      <c r="AJ285" s="10">
        <v>0</v>
      </c>
      <c r="AK285" s="10">
        <v>0</v>
      </c>
      <c r="AL285" s="10">
        <v>0</v>
      </c>
      <c r="AM285" s="10">
        <f t="shared" si="38"/>
        <v>1.762</v>
      </c>
      <c r="AN285" s="10">
        <f t="shared" si="39"/>
        <v>2.3780000000000001</v>
      </c>
      <c r="AO285" s="6"/>
    </row>
    <row r="286" spans="1:41" ht="75" x14ac:dyDescent="0.3">
      <c r="A286" s="1" t="s">
        <v>85</v>
      </c>
      <c r="B286" s="9" t="s">
        <v>160</v>
      </c>
      <c r="C286" s="1" t="s">
        <v>158</v>
      </c>
      <c r="D286" s="1" t="s">
        <v>47</v>
      </c>
      <c r="E286" s="1" t="s">
        <v>53</v>
      </c>
      <c r="F286" s="1" t="s">
        <v>97</v>
      </c>
      <c r="G286" s="1" t="s">
        <v>53</v>
      </c>
      <c r="H286" s="10">
        <v>0</v>
      </c>
      <c r="I286" s="11">
        <v>0.14799999999999999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0.61</v>
      </c>
      <c r="Q286" s="10">
        <v>0</v>
      </c>
      <c r="R286" s="11">
        <v>0.39300000000000002</v>
      </c>
      <c r="S286" s="11">
        <v>0.217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1">
        <v>0.14799999999999999</v>
      </c>
      <c r="Z286" s="10">
        <v>0.61</v>
      </c>
      <c r="AA286" s="10">
        <v>0</v>
      </c>
      <c r="AB286" s="10">
        <v>0</v>
      </c>
      <c r="AC286" s="10">
        <v>0</v>
      </c>
      <c r="AD286" s="10">
        <v>0</v>
      </c>
      <c r="AE286" s="10">
        <v>0</v>
      </c>
      <c r="AF286" s="10">
        <v>0</v>
      </c>
      <c r="AG286" s="10">
        <v>0.61</v>
      </c>
      <c r="AH286" s="11">
        <v>0.55182905999999998</v>
      </c>
      <c r="AI286" s="10">
        <v>0</v>
      </c>
      <c r="AJ286" s="10">
        <v>0</v>
      </c>
      <c r="AK286" s="10">
        <v>0</v>
      </c>
      <c r="AL286" s="10">
        <v>0</v>
      </c>
      <c r="AM286" s="10">
        <f t="shared" si="38"/>
        <v>0.61</v>
      </c>
      <c r="AN286" s="10">
        <f t="shared" si="39"/>
        <v>0.55182905999999998</v>
      </c>
      <c r="AO286" s="6"/>
    </row>
    <row r="287" spans="1:41" ht="56.25" x14ac:dyDescent="0.3">
      <c r="A287" s="1" t="s">
        <v>86</v>
      </c>
      <c r="B287" s="56" t="s">
        <v>496</v>
      </c>
      <c r="C287" s="57" t="s">
        <v>497</v>
      </c>
      <c r="D287" s="1" t="s">
        <v>47</v>
      </c>
      <c r="E287" s="1" t="s">
        <v>60</v>
      </c>
      <c r="F287" s="1" t="s">
        <v>97</v>
      </c>
      <c r="G287" s="1" t="s">
        <v>60</v>
      </c>
      <c r="H287" s="10">
        <v>0</v>
      </c>
      <c r="I287" s="11">
        <v>0.127891156462585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1">
        <v>0.56399999999999995</v>
      </c>
      <c r="Q287" s="10">
        <v>0</v>
      </c>
      <c r="R287" s="11">
        <v>0</v>
      </c>
      <c r="S287" s="11">
        <v>0.56399999999999995</v>
      </c>
      <c r="T287" s="10">
        <v>0</v>
      </c>
      <c r="U287" s="10">
        <v>0</v>
      </c>
      <c r="V287" s="10">
        <v>0</v>
      </c>
      <c r="W287" s="10">
        <v>0</v>
      </c>
      <c r="X287" s="10">
        <v>0</v>
      </c>
      <c r="Y287" s="11">
        <v>0.127891156462585</v>
      </c>
      <c r="Z287" s="11">
        <v>0.56399999999999995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0">
        <v>0</v>
      </c>
      <c r="AG287" s="10">
        <v>0</v>
      </c>
      <c r="AH287" s="10">
        <v>0</v>
      </c>
      <c r="AI287" s="11">
        <v>0.56399999999999995</v>
      </c>
      <c r="AJ287" s="11">
        <v>0.45612581000000002</v>
      </c>
      <c r="AK287" s="10">
        <v>0</v>
      </c>
      <c r="AL287" s="10">
        <v>0</v>
      </c>
      <c r="AM287" s="10">
        <f t="shared" si="38"/>
        <v>0.56399999999999995</v>
      </c>
      <c r="AN287" s="10">
        <f t="shared" si="39"/>
        <v>0.45612581000000002</v>
      </c>
      <c r="AO287" s="6"/>
    </row>
    <row r="288" spans="1:41" ht="75" x14ac:dyDescent="0.3">
      <c r="A288" s="1" t="s">
        <v>87</v>
      </c>
      <c r="B288" s="56" t="s">
        <v>498</v>
      </c>
      <c r="C288" s="57" t="s">
        <v>499</v>
      </c>
      <c r="D288" s="1" t="s">
        <v>47</v>
      </c>
      <c r="E288" s="1" t="s">
        <v>60</v>
      </c>
      <c r="F288" s="1" t="s">
        <v>97</v>
      </c>
      <c r="G288" s="1" t="s">
        <v>60</v>
      </c>
      <c r="H288" s="10">
        <v>0</v>
      </c>
      <c r="I288" s="11">
        <v>0.30880503144654087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1">
        <v>1.964</v>
      </c>
      <c r="Q288" s="10">
        <v>0</v>
      </c>
      <c r="R288" s="11">
        <v>1.964</v>
      </c>
      <c r="S288" s="10">
        <v>0</v>
      </c>
      <c r="T288" s="10">
        <v>0</v>
      </c>
      <c r="U288" s="10">
        <v>0</v>
      </c>
      <c r="V288" s="10">
        <v>0</v>
      </c>
      <c r="W288" s="10">
        <v>0</v>
      </c>
      <c r="X288" s="10">
        <v>0</v>
      </c>
      <c r="Y288" s="11">
        <v>0.30880503144654087</v>
      </c>
      <c r="Z288" s="11">
        <v>1.964</v>
      </c>
      <c r="AA288" s="10">
        <v>0</v>
      </c>
      <c r="AB288" s="10">
        <v>0</v>
      </c>
      <c r="AC288" s="10">
        <v>0</v>
      </c>
      <c r="AD288" s="10">
        <v>0</v>
      </c>
      <c r="AE288" s="10">
        <v>0</v>
      </c>
      <c r="AF288" s="10">
        <v>0</v>
      </c>
      <c r="AG288" s="10">
        <v>0</v>
      </c>
      <c r="AH288" s="10">
        <v>0</v>
      </c>
      <c r="AI288" s="11">
        <v>1.964</v>
      </c>
      <c r="AJ288" s="11">
        <v>1.7866442900000001</v>
      </c>
      <c r="AK288" s="10">
        <v>0</v>
      </c>
      <c r="AL288" s="10">
        <v>0</v>
      </c>
      <c r="AM288" s="10">
        <f t="shared" ref="AM288:AM355" si="48">SUM(AC288,AE288,AG288,AI288,AK288,)</f>
        <v>1.964</v>
      </c>
      <c r="AN288" s="10">
        <f t="shared" ref="AN288:AN355" si="49">SUM(AD288,AF288,AH288,AJ288,AL288,)</f>
        <v>1.7866442900000001</v>
      </c>
      <c r="AO288" s="6"/>
    </row>
    <row r="289" spans="1:41" ht="75" x14ac:dyDescent="0.3">
      <c r="A289" s="1" t="s">
        <v>88</v>
      </c>
      <c r="B289" s="56" t="s">
        <v>500</v>
      </c>
      <c r="C289" s="57" t="s">
        <v>501</v>
      </c>
      <c r="D289" s="1" t="s">
        <v>47</v>
      </c>
      <c r="E289" s="1" t="s">
        <v>60</v>
      </c>
      <c r="F289" s="1" t="s">
        <v>97</v>
      </c>
      <c r="G289" s="1" t="s">
        <v>60</v>
      </c>
      <c r="H289" s="10">
        <v>0</v>
      </c>
      <c r="I289" s="11">
        <v>0.17169811320754719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1">
        <v>1.0920000000000001</v>
      </c>
      <c r="Q289" s="10">
        <v>0</v>
      </c>
      <c r="R289" s="11">
        <v>1.0920000000000001</v>
      </c>
      <c r="S289" s="10">
        <v>0</v>
      </c>
      <c r="T289" s="10">
        <v>0</v>
      </c>
      <c r="U289" s="10">
        <v>0</v>
      </c>
      <c r="V289" s="10">
        <v>0</v>
      </c>
      <c r="W289" s="10">
        <v>0</v>
      </c>
      <c r="X289" s="10">
        <v>0</v>
      </c>
      <c r="Y289" s="11">
        <v>0.17169811320754719</v>
      </c>
      <c r="Z289" s="11">
        <v>1.0920000000000001</v>
      </c>
      <c r="AA289" s="10">
        <v>0</v>
      </c>
      <c r="AB289" s="10">
        <v>0</v>
      </c>
      <c r="AC289" s="10">
        <v>0</v>
      </c>
      <c r="AD289" s="10">
        <v>0</v>
      </c>
      <c r="AE289" s="10">
        <v>0</v>
      </c>
      <c r="AF289" s="10">
        <v>0</v>
      </c>
      <c r="AG289" s="10">
        <v>0</v>
      </c>
      <c r="AH289" s="10">
        <v>0</v>
      </c>
      <c r="AI289" s="11">
        <v>1.0920000000000001</v>
      </c>
      <c r="AJ289" s="11">
        <v>1.1496497699999999</v>
      </c>
      <c r="AK289" s="10">
        <v>0</v>
      </c>
      <c r="AL289" s="10">
        <v>0</v>
      </c>
      <c r="AM289" s="10">
        <f t="shared" si="48"/>
        <v>1.0920000000000001</v>
      </c>
      <c r="AN289" s="10">
        <f t="shared" si="49"/>
        <v>1.1496497699999999</v>
      </c>
      <c r="AO289" s="6"/>
    </row>
    <row r="290" spans="1:41" ht="75" x14ac:dyDescent="0.3">
      <c r="A290" s="1" t="s">
        <v>89</v>
      </c>
      <c r="B290" s="56" t="s">
        <v>502</v>
      </c>
      <c r="C290" s="57" t="s">
        <v>503</v>
      </c>
      <c r="D290" s="1" t="s">
        <v>47</v>
      </c>
      <c r="E290" s="1" t="s">
        <v>60</v>
      </c>
      <c r="F290" s="1" t="s">
        <v>97</v>
      </c>
      <c r="G290" s="1" t="s">
        <v>60</v>
      </c>
      <c r="H290" s="10">
        <v>0</v>
      </c>
      <c r="I290" s="11">
        <v>0.11273584905660376</v>
      </c>
      <c r="J290" s="10">
        <v>0</v>
      </c>
      <c r="K290" s="10">
        <v>0</v>
      </c>
      <c r="L290" s="10">
        <v>0</v>
      </c>
      <c r="M290" s="10">
        <v>0</v>
      </c>
      <c r="N290" s="10">
        <v>0</v>
      </c>
      <c r="O290" s="10">
        <v>0</v>
      </c>
      <c r="P290" s="11">
        <v>0.71699999999999997</v>
      </c>
      <c r="Q290" s="10">
        <v>0</v>
      </c>
      <c r="R290" s="11">
        <v>0.71699999999999997</v>
      </c>
      <c r="S290" s="10">
        <v>0</v>
      </c>
      <c r="T290" s="10">
        <v>0</v>
      </c>
      <c r="U290" s="10">
        <v>0</v>
      </c>
      <c r="V290" s="10">
        <v>0</v>
      </c>
      <c r="W290" s="10">
        <v>0</v>
      </c>
      <c r="X290" s="10">
        <v>0</v>
      </c>
      <c r="Y290" s="11">
        <v>0.11273584905660376</v>
      </c>
      <c r="Z290" s="11">
        <v>0.71699999999999997</v>
      </c>
      <c r="AA290" s="10">
        <v>0</v>
      </c>
      <c r="AB290" s="10">
        <v>0</v>
      </c>
      <c r="AC290" s="10">
        <v>0</v>
      </c>
      <c r="AD290" s="10">
        <v>0</v>
      </c>
      <c r="AE290" s="10">
        <v>0</v>
      </c>
      <c r="AF290" s="10">
        <v>0</v>
      </c>
      <c r="AG290" s="10">
        <v>0</v>
      </c>
      <c r="AH290" s="10">
        <v>0</v>
      </c>
      <c r="AI290" s="11">
        <v>0.71699999999999997</v>
      </c>
      <c r="AJ290" s="11">
        <v>0.72533873000000004</v>
      </c>
      <c r="AK290" s="10">
        <v>0</v>
      </c>
      <c r="AL290" s="10">
        <v>0</v>
      </c>
      <c r="AM290" s="10">
        <f t="shared" si="48"/>
        <v>0.71699999999999997</v>
      </c>
      <c r="AN290" s="10">
        <f t="shared" si="49"/>
        <v>0.72533873000000004</v>
      </c>
      <c r="AO290" s="6"/>
    </row>
    <row r="291" spans="1:41" ht="75" x14ac:dyDescent="0.3">
      <c r="A291" s="1" t="s">
        <v>90</v>
      </c>
      <c r="B291" s="56" t="s">
        <v>504</v>
      </c>
      <c r="C291" s="57" t="s">
        <v>505</v>
      </c>
      <c r="D291" s="1" t="s">
        <v>47</v>
      </c>
      <c r="E291" s="1" t="s">
        <v>60</v>
      </c>
      <c r="F291" s="1" t="s">
        <v>97</v>
      </c>
      <c r="G291" s="1" t="s">
        <v>60</v>
      </c>
      <c r="H291" s="10">
        <v>0</v>
      </c>
      <c r="I291" s="11">
        <v>8.6320754716981141E-2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1">
        <v>0.54900000000000004</v>
      </c>
      <c r="Q291" s="10">
        <v>0</v>
      </c>
      <c r="R291" s="11">
        <v>0.54900000000000004</v>
      </c>
      <c r="S291" s="10">
        <v>0</v>
      </c>
      <c r="T291" s="10">
        <v>0</v>
      </c>
      <c r="U291" s="10">
        <v>0</v>
      </c>
      <c r="V291" s="10">
        <v>0</v>
      </c>
      <c r="W291" s="10">
        <v>0</v>
      </c>
      <c r="X291" s="10">
        <v>0</v>
      </c>
      <c r="Y291" s="11">
        <v>8.6320754716981141E-2</v>
      </c>
      <c r="Z291" s="11">
        <v>0.54900000000000004</v>
      </c>
      <c r="AA291" s="10">
        <v>0</v>
      </c>
      <c r="AB291" s="10">
        <v>0</v>
      </c>
      <c r="AC291" s="10">
        <v>0</v>
      </c>
      <c r="AD291" s="10">
        <v>0</v>
      </c>
      <c r="AE291" s="10">
        <v>0</v>
      </c>
      <c r="AF291" s="10">
        <v>0</v>
      </c>
      <c r="AG291" s="10">
        <v>0</v>
      </c>
      <c r="AH291" s="10">
        <v>0</v>
      </c>
      <c r="AI291" s="11">
        <v>0.54900000000000004</v>
      </c>
      <c r="AJ291" s="11">
        <v>0.55363583999999999</v>
      </c>
      <c r="AK291" s="10">
        <v>0</v>
      </c>
      <c r="AL291" s="10">
        <v>0</v>
      </c>
      <c r="AM291" s="10">
        <f t="shared" si="48"/>
        <v>0.54900000000000004</v>
      </c>
      <c r="AN291" s="10">
        <f t="shared" si="49"/>
        <v>0.55363583999999999</v>
      </c>
      <c r="AO291" s="6"/>
    </row>
    <row r="292" spans="1:41" ht="37.5" x14ac:dyDescent="0.3">
      <c r="A292" s="1" t="s">
        <v>91</v>
      </c>
      <c r="B292" s="56" t="s">
        <v>506</v>
      </c>
      <c r="C292" s="57" t="s">
        <v>507</v>
      </c>
      <c r="D292" s="1" t="s">
        <v>47</v>
      </c>
      <c r="E292" s="1" t="s">
        <v>60</v>
      </c>
      <c r="F292" s="1" t="s">
        <v>97</v>
      </c>
      <c r="G292" s="1" t="s">
        <v>60</v>
      </c>
      <c r="H292" s="10">
        <v>0</v>
      </c>
      <c r="I292" s="11">
        <v>0.49250585480093684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1">
        <v>2.1030000000000002</v>
      </c>
      <c r="Q292" s="11">
        <v>2.1030000000000002</v>
      </c>
      <c r="R292" s="11">
        <v>0</v>
      </c>
      <c r="S292" s="11">
        <v>0</v>
      </c>
      <c r="T292" s="10">
        <v>0</v>
      </c>
      <c r="U292" s="10">
        <v>0</v>
      </c>
      <c r="V292" s="10">
        <v>0</v>
      </c>
      <c r="W292" s="10">
        <v>0</v>
      </c>
      <c r="X292" s="10">
        <v>0</v>
      </c>
      <c r="Y292" s="11">
        <v>0.49250585480093684</v>
      </c>
      <c r="Z292" s="11">
        <v>2.1030000000000002</v>
      </c>
      <c r="AA292" s="10">
        <v>0</v>
      </c>
      <c r="AB292" s="10">
        <v>0</v>
      </c>
      <c r="AC292" s="10">
        <v>0</v>
      </c>
      <c r="AD292" s="10">
        <v>0</v>
      </c>
      <c r="AE292" s="10">
        <v>0</v>
      </c>
      <c r="AF292" s="10">
        <v>0</v>
      </c>
      <c r="AG292" s="10">
        <v>0</v>
      </c>
      <c r="AH292" s="10">
        <v>0</v>
      </c>
      <c r="AI292" s="11">
        <v>2.1030000000000002</v>
      </c>
      <c r="AJ292" s="11">
        <v>2.0938968</v>
      </c>
      <c r="AK292" s="10">
        <v>0</v>
      </c>
      <c r="AL292" s="10">
        <v>0</v>
      </c>
      <c r="AM292" s="10">
        <f t="shared" si="48"/>
        <v>2.1030000000000002</v>
      </c>
      <c r="AN292" s="10">
        <f t="shared" si="49"/>
        <v>2.0938968</v>
      </c>
      <c r="AO292" s="6"/>
    </row>
    <row r="293" spans="1:41" ht="56.25" x14ac:dyDescent="0.3">
      <c r="A293" s="1" t="s">
        <v>92</v>
      </c>
      <c r="B293" s="56" t="s">
        <v>508</v>
      </c>
      <c r="C293" s="57" t="s">
        <v>509</v>
      </c>
      <c r="D293" s="1" t="s">
        <v>47</v>
      </c>
      <c r="E293" s="1" t="s">
        <v>60</v>
      </c>
      <c r="F293" s="1" t="s">
        <v>97</v>
      </c>
      <c r="G293" s="1" t="s">
        <v>60</v>
      </c>
      <c r="H293" s="10">
        <v>0</v>
      </c>
      <c r="I293" s="11">
        <v>0.126984126984127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1">
        <v>0.56000000000000005</v>
      </c>
      <c r="Q293" s="10">
        <v>0</v>
      </c>
      <c r="R293" s="11">
        <v>0</v>
      </c>
      <c r="S293" s="11">
        <v>0.56000000000000005</v>
      </c>
      <c r="T293" s="10">
        <v>0</v>
      </c>
      <c r="U293" s="10">
        <v>0</v>
      </c>
      <c r="V293" s="10">
        <v>0</v>
      </c>
      <c r="W293" s="10">
        <v>0</v>
      </c>
      <c r="X293" s="10">
        <v>0</v>
      </c>
      <c r="Y293" s="11">
        <v>0.126984126984127</v>
      </c>
      <c r="Z293" s="11">
        <v>0.56000000000000005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0</v>
      </c>
      <c r="AG293" s="10">
        <v>0</v>
      </c>
      <c r="AH293" s="10">
        <v>0</v>
      </c>
      <c r="AI293" s="11">
        <v>0.56000000000000005</v>
      </c>
      <c r="AJ293" s="11">
        <v>0.46231463</v>
      </c>
      <c r="AK293" s="10">
        <v>0</v>
      </c>
      <c r="AL293" s="10">
        <v>0</v>
      </c>
      <c r="AM293" s="10">
        <f t="shared" si="48"/>
        <v>0.56000000000000005</v>
      </c>
      <c r="AN293" s="10">
        <f t="shared" si="49"/>
        <v>0.46231463</v>
      </c>
      <c r="AO293" s="6"/>
    </row>
    <row r="294" spans="1:41" ht="56.25" x14ac:dyDescent="0.3">
      <c r="A294" s="1" t="s">
        <v>93</v>
      </c>
      <c r="B294" s="56" t="s">
        <v>510</v>
      </c>
      <c r="C294" s="57" t="s">
        <v>511</v>
      </c>
      <c r="D294" s="1" t="s">
        <v>47</v>
      </c>
      <c r="E294" s="1" t="s">
        <v>60</v>
      </c>
      <c r="F294" s="1" t="s">
        <v>97</v>
      </c>
      <c r="G294" s="1" t="s">
        <v>60</v>
      </c>
      <c r="H294" s="10">
        <v>0</v>
      </c>
      <c r="I294" s="11">
        <v>4.5351473922902494E-2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>
        <v>0</v>
      </c>
      <c r="P294" s="11">
        <v>0.2</v>
      </c>
      <c r="Q294" s="10">
        <v>0</v>
      </c>
      <c r="R294" s="11">
        <v>0</v>
      </c>
      <c r="S294" s="11">
        <v>0.2</v>
      </c>
      <c r="T294" s="10">
        <v>0</v>
      </c>
      <c r="U294" s="10">
        <v>0</v>
      </c>
      <c r="V294" s="10">
        <v>0</v>
      </c>
      <c r="W294" s="10">
        <v>0</v>
      </c>
      <c r="X294" s="10">
        <v>0</v>
      </c>
      <c r="Y294" s="11">
        <v>4.5351473922902494E-2</v>
      </c>
      <c r="Z294" s="11">
        <v>0.2</v>
      </c>
      <c r="AA294" s="10">
        <v>0</v>
      </c>
      <c r="AB294" s="10">
        <v>0</v>
      </c>
      <c r="AC294" s="10">
        <v>0</v>
      </c>
      <c r="AD294" s="10">
        <v>0</v>
      </c>
      <c r="AE294" s="10">
        <v>0</v>
      </c>
      <c r="AF294" s="10">
        <v>0</v>
      </c>
      <c r="AG294" s="10">
        <v>0</v>
      </c>
      <c r="AH294" s="10">
        <v>0</v>
      </c>
      <c r="AI294" s="11">
        <v>0.2</v>
      </c>
      <c r="AJ294" s="11">
        <v>0.11002911</v>
      </c>
      <c r="AK294" s="10">
        <v>0</v>
      </c>
      <c r="AL294" s="10">
        <v>0</v>
      </c>
      <c r="AM294" s="10">
        <f t="shared" si="48"/>
        <v>0.2</v>
      </c>
      <c r="AN294" s="10">
        <f t="shared" si="49"/>
        <v>0.11002911</v>
      </c>
      <c r="AO294" s="6"/>
    </row>
    <row r="295" spans="1:41" ht="37.5" x14ac:dyDescent="0.3">
      <c r="A295" s="1" t="s">
        <v>114</v>
      </c>
      <c r="B295" s="56" t="s">
        <v>512</v>
      </c>
      <c r="C295" s="57" t="s">
        <v>513</v>
      </c>
      <c r="D295" s="1" t="s">
        <v>47</v>
      </c>
      <c r="E295" s="1" t="s">
        <v>60</v>
      </c>
      <c r="F295" s="1" t="s">
        <v>97</v>
      </c>
      <c r="G295" s="1" t="s">
        <v>60</v>
      </c>
      <c r="H295" s="10">
        <v>0</v>
      </c>
      <c r="I295" s="11">
        <v>0.12857142857142856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1">
        <v>0.56699999999999995</v>
      </c>
      <c r="Q295" s="10">
        <v>0</v>
      </c>
      <c r="R295" s="11">
        <v>0</v>
      </c>
      <c r="S295" s="11">
        <v>0.56699999999999995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1">
        <v>0.12857142857142856</v>
      </c>
      <c r="Z295" s="11">
        <v>0.56699999999999995</v>
      </c>
      <c r="AA295" s="10">
        <v>0</v>
      </c>
      <c r="AB295" s="10">
        <v>0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0">
        <v>0</v>
      </c>
      <c r="AI295" s="11">
        <v>0.56699999999999995</v>
      </c>
      <c r="AJ295" s="11">
        <v>0.40765438999999998</v>
      </c>
      <c r="AK295" s="10">
        <v>0</v>
      </c>
      <c r="AL295" s="10">
        <v>0</v>
      </c>
      <c r="AM295" s="10">
        <f t="shared" si="48"/>
        <v>0.56699999999999995</v>
      </c>
      <c r="AN295" s="10">
        <f t="shared" si="49"/>
        <v>0.40765438999999998</v>
      </c>
      <c r="AO295" s="6"/>
    </row>
    <row r="296" spans="1:41" ht="75" x14ac:dyDescent="0.3">
      <c r="A296" s="1" t="s">
        <v>115</v>
      </c>
      <c r="B296" s="56" t="s">
        <v>514</v>
      </c>
      <c r="C296" s="57" t="s">
        <v>515</v>
      </c>
      <c r="D296" s="1" t="s">
        <v>47</v>
      </c>
      <c r="E296" s="1" t="s">
        <v>60</v>
      </c>
      <c r="F296" s="1" t="s">
        <v>97</v>
      </c>
      <c r="G296" s="1" t="s">
        <v>60</v>
      </c>
      <c r="H296" s="10">
        <v>0</v>
      </c>
      <c r="I296" s="11">
        <v>0.11186131386861313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1">
        <v>0.61299999999999999</v>
      </c>
      <c r="Q296" s="10">
        <v>0</v>
      </c>
      <c r="R296" s="77">
        <v>0.61299999999999999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8">
        <v>0.11186131386861313</v>
      </c>
      <c r="Z296" s="11">
        <v>0.61299999999999999</v>
      </c>
      <c r="AA296" s="10">
        <v>0</v>
      </c>
      <c r="AB296" s="10">
        <v>0</v>
      </c>
      <c r="AC296" s="10">
        <v>0</v>
      </c>
      <c r="AD296" s="10">
        <v>0</v>
      </c>
      <c r="AE296" s="10">
        <v>0</v>
      </c>
      <c r="AF296" s="10">
        <v>0</v>
      </c>
      <c r="AG296" s="10">
        <v>0</v>
      </c>
      <c r="AH296" s="10">
        <v>0</v>
      </c>
      <c r="AI296" s="11">
        <v>0.61299999999999999</v>
      </c>
      <c r="AJ296" s="11">
        <v>0.60121232000000002</v>
      </c>
      <c r="AK296" s="10">
        <v>0</v>
      </c>
      <c r="AL296" s="10">
        <v>0</v>
      </c>
      <c r="AM296" s="10">
        <f t="shared" si="48"/>
        <v>0.61299999999999999</v>
      </c>
      <c r="AN296" s="10">
        <f t="shared" si="49"/>
        <v>0.60121232000000002</v>
      </c>
      <c r="AO296" s="6"/>
    </row>
    <row r="297" spans="1:41" ht="56.25" x14ac:dyDescent="0.3">
      <c r="A297" s="1" t="s">
        <v>116</v>
      </c>
      <c r="B297" s="56" t="s">
        <v>516</v>
      </c>
      <c r="C297" s="57" t="s">
        <v>517</v>
      </c>
      <c r="D297" s="1" t="s">
        <v>47</v>
      </c>
      <c r="E297" s="1" t="s">
        <v>60</v>
      </c>
      <c r="F297" s="1" t="s">
        <v>97</v>
      </c>
      <c r="G297" s="1" t="s">
        <v>60</v>
      </c>
      <c r="H297" s="10">
        <v>0</v>
      </c>
      <c r="I297" s="11">
        <v>0.19901685393258428</v>
      </c>
      <c r="J297" s="10">
        <v>0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1">
        <v>1.417</v>
      </c>
      <c r="Q297" s="10">
        <v>0</v>
      </c>
      <c r="R297" s="11">
        <v>1.417</v>
      </c>
      <c r="S297" s="10">
        <v>0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1">
        <v>0.19901685393258428</v>
      </c>
      <c r="Z297" s="11">
        <v>1.417</v>
      </c>
      <c r="AA297" s="10">
        <v>0</v>
      </c>
      <c r="AB297" s="10">
        <v>0</v>
      </c>
      <c r="AC297" s="10">
        <v>0</v>
      </c>
      <c r="AD297" s="10">
        <v>0</v>
      </c>
      <c r="AE297" s="10">
        <v>0</v>
      </c>
      <c r="AF297" s="10">
        <v>0</v>
      </c>
      <c r="AG297" s="10">
        <v>0</v>
      </c>
      <c r="AH297" s="10">
        <v>0</v>
      </c>
      <c r="AI297" s="11">
        <v>1.417</v>
      </c>
      <c r="AJ297" s="11">
        <v>1.3902547199999999</v>
      </c>
      <c r="AK297" s="10">
        <v>0</v>
      </c>
      <c r="AL297" s="10">
        <v>0</v>
      </c>
      <c r="AM297" s="10">
        <f t="shared" si="48"/>
        <v>1.417</v>
      </c>
      <c r="AN297" s="10">
        <f t="shared" si="49"/>
        <v>1.3902547199999999</v>
      </c>
      <c r="AO297" s="6"/>
    </row>
    <row r="298" spans="1:41" ht="56.25" x14ac:dyDescent="0.3">
      <c r="A298" s="1" t="s">
        <v>117</v>
      </c>
      <c r="B298" s="56" t="s">
        <v>518</v>
      </c>
      <c r="C298" s="57" t="s">
        <v>519</v>
      </c>
      <c r="D298" s="1" t="s">
        <v>47</v>
      </c>
      <c r="E298" s="1" t="s">
        <v>60</v>
      </c>
      <c r="F298" s="1" t="s">
        <v>97</v>
      </c>
      <c r="G298" s="1" t="s">
        <v>60</v>
      </c>
      <c r="H298" s="10">
        <v>0</v>
      </c>
      <c r="I298" s="11">
        <v>0.11337868480725623</v>
      </c>
      <c r="J298" s="10">
        <v>0</v>
      </c>
      <c r="K298" s="10">
        <v>0</v>
      </c>
      <c r="L298" s="10">
        <v>0</v>
      </c>
      <c r="M298" s="10">
        <v>0</v>
      </c>
      <c r="N298" s="10">
        <v>0</v>
      </c>
      <c r="O298" s="10">
        <v>0</v>
      </c>
      <c r="P298" s="11">
        <v>0.5</v>
      </c>
      <c r="Q298" s="10">
        <v>0</v>
      </c>
      <c r="R298" s="11">
        <v>0</v>
      </c>
      <c r="S298" s="10">
        <v>0.5</v>
      </c>
      <c r="T298" s="10">
        <v>0</v>
      </c>
      <c r="U298" s="10">
        <v>0</v>
      </c>
      <c r="V298" s="10">
        <v>0</v>
      </c>
      <c r="W298" s="10">
        <v>0</v>
      </c>
      <c r="X298" s="10">
        <v>0</v>
      </c>
      <c r="Y298" s="11">
        <v>0.11337868480725623</v>
      </c>
      <c r="Z298" s="11">
        <v>0.5</v>
      </c>
      <c r="AA298" s="10">
        <v>0</v>
      </c>
      <c r="AB298" s="10">
        <v>0</v>
      </c>
      <c r="AC298" s="10">
        <v>0</v>
      </c>
      <c r="AD298" s="10">
        <v>0</v>
      </c>
      <c r="AE298" s="10">
        <v>0</v>
      </c>
      <c r="AF298" s="10">
        <v>0</v>
      </c>
      <c r="AG298" s="10">
        <v>0</v>
      </c>
      <c r="AH298" s="10">
        <v>0</v>
      </c>
      <c r="AI298" s="11">
        <v>0.5</v>
      </c>
      <c r="AJ298" s="11">
        <v>3.3782E-2</v>
      </c>
      <c r="AK298" s="10">
        <v>0</v>
      </c>
      <c r="AL298" s="10">
        <v>0</v>
      </c>
      <c r="AM298" s="10">
        <f t="shared" si="48"/>
        <v>0.5</v>
      </c>
      <c r="AN298" s="10">
        <f t="shared" si="49"/>
        <v>3.3782E-2</v>
      </c>
      <c r="AO298" s="6"/>
    </row>
    <row r="299" spans="1:41" ht="75" x14ac:dyDescent="0.3">
      <c r="A299" s="1" t="s">
        <v>118</v>
      </c>
      <c r="B299" s="56" t="s">
        <v>520</v>
      </c>
      <c r="C299" s="57" t="s">
        <v>521</v>
      </c>
      <c r="D299" s="1" t="s">
        <v>47</v>
      </c>
      <c r="E299" s="1" t="s">
        <v>60</v>
      </c>
      <c r="F299" s="1" t="s">
        <v>97</v>
      </c>
      <c r="G299" s="1" t="s">
        <v>60</v>
      </c>
      <c r="H299" s="10">
        <v>0</v>
      </c>
      <c r="I299" s="11">
        <v>5.1020408163265307E-2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1">
        <v>0.22500000000000001</v>
      </c>
      <c r="Q299" s="10">
        <v>0</v>
      </c>
      <c r="R299" s="11">
        <v>0</v>
      </c>
      <c r="S299" s="11">
        <v>0.22500000000000001</v>
      </c>
      <c r="T299" s="10">
        <v>0</v>
      </c>
      <c r="U299" s="10">
        <v>0</v>
      </c>
      <c r="V299" s="10">
        <v>0</v>
      </c>
      <c r="W299" s="10">
        <v>0</v>
      </c>
      <c r="X299" s="10">
        <v>0</v>
      </c>
      <c r="Y299" s="11">
        <v>5.1020408163265307E-2</v>
      </c>
      <c r="Z299" s="11">
        <v>0.22500000000000001</v>
      </c>
      <c r="AA299" s="10">
        <v>0</v>
      </c>
      <c r="AB299" s="10">
        <v>0</v>
      </c>
      <c r="AC299" s="10">
        <v>0</v>
      </c>
      <c r="AD299" s="10">
        <v>0</v>
      </c>
      <c r="AE299" s="10">
        <v>0</v>
      </c>
      <c r="AF299" s="10">
        <v>0</v>
      </c>
      <c r="AG299" s="10">
        <v>0</v>
      </c>
      <c r="AH299" s="10">
        <v>0</v>
      </c>
      <c r="AI299" s="11">
        <v>0.22500000000000001</v>
      </c>
      <c r="AJ299" s="11">
        <v>5.3684839999999998E-2</v>
      </c>
      <c r="AK299" s="10">
        <v>0</v>
      </c>
      <c r="AL299" s="10">
        <v>0</v>
      </c>
      <c r="AM299" s="10">
        <f t="shared" si="48"/>
        <v>0.22500000000000001</v>
      </c>
      <c r="AN299" s="10">
        <f t="shared" si="49"/>
        <v>5.3684839999999998E-2</v>
      </c>
      <c r="AO299" s="6"/>
    </row>
    <row r="300" spans="1:41" ht="47.25" x14ac:dyDescent="0.3">
      <c r="A300" s="1" t="s">
        <v>119</v>
      </c>
      <c r="B300" s="75" t="s">
        <v>709</v>
      </c>
      <c r="C300" s="67" t="s">
        <v>710</v>
      </c>
      <c r="D300" s="1" t="s">
        <v>48</v>
      </c>
      <c r="E300" s="2" t="s">
        <v>758</v>
      </c>
      <c r="F300" s="2" t="s">
        <v>97</v>
      </c>
      <c r="G300" s="2" t="s">
        <v>758</v>
      </c>
      <c r="H300" s="3">
        <v>0</v>
      </c>
      <c r="I300" s="11">
        <f>AL300</f>
        <v>1.7230000000000001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53">
        <f>SUM(Q300:T300)</f>
        <v>1.7230000000000001</v>
      </c>
      <c r="Q300" s="3">
        <v>0</v>
      </c>
      <c r="R300" s="53">
        <f>Z300</f>
        <v>1.7230000000000001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11">
        <f>Z300/5.82</f>
        <v>0.29604810996563574</v>
      </c>
      <c r="Z300" s="11">
        <f>AL300</f>
        <v>1.7230000000000001</v>
      </c>
      <c r="AA300" s="3">
        <v>0</v>
      </c>
      <c r="AB300" s="3">
        <v>0</v>
      </c>
      <c r="AC300" s="3">
        <v>0</v>
      </c>
      <c r="AD300" s="3">
        <v>0</v>
      </c>
      <c r="AE300" s="3">
        <v>0</v>
      </c>
      <c r="AF300" s="3">
        <v>0</v>
      </c>
      <c r="AG300" s="3">
        <v>0</v>
      </c>
      <c r="AH300" s="3">
        <v>0</v>
      </c>
      <c r="AI300" s="3">
        <v>0</v>
      </c>
      <c r="AJ300" s="3">
        <v>0</v>
      </c>
      <c r="AK300" s="11">
        <v>1.099</v>
      </c>
      <c r="AL300" s="11">
        <v>1.7230000000000001</v>
      </c>
      <c r="AM300" s="10">
        <f t="shared" si="48"/>
        <v>1.099</v>
      </c>
      <c r="AN300" s="10">
        <f t="shared" si="49"/>
        <v>1.7230000000000001</v>
      </c>
      <c r="AO300" s="6"/>
    </row>
    <row r="301" spans="1:41" ht="47.25" x14ac:dyDescent="0.3">
      <c r="A301" s="1" t="s">
        <v>173</v>
      </c>
      <c r="B301" s="73" t="s">
        <v>711</v>
      </c>
      <c r="C301" s="67" t="s">
        <v>712</v>
      </c>
      <c r="D301" s="1" t="s">
        <v>48</v>
      </c>
      <c r="E301" s="2" t="s">
        <v>758</v>
      </c>
      <c r="F301" s="2" t="s">
        <v>97</v>
      </c>
      <c r="G301" s="2" t="s">
        <v>758</v>
      </c>
      <c r="H301" s="3">
        <v>0</v>
      </c>
      <c r="I301" s="11">
        <f t="shared" ref="I301:I305" si="50">AL301</f>
        <v>2.2269999999999999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53">
        <f t="shared" ref="P301:P304" si="51">SUM(Q301:T301)</f>
        <v>2.2269999999999999</v>
      </c>
      <c r="Q301" s="3">
        <v>0</v>
      </c>
      <c r="R301" s="53">
        <f t="shared" ref="R301:R305" si="52">Z301</f>
        <v>2.2269999999999999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11">
        <f t="shared" ref="Y301:Y305" si="53">Z301/5.82</f>
        <v>0.38264604810996561</v>
      </c>
      <c r="Z301" s="11">
        <f t="shared" ref="Z301:Z305" si="54">AL301</f>
        <v>2.2269999999999999</v>
      </c>
      <c r="AA301" s="3">
        <v>0</v>
      </c>
      <c r="AB301" s="3">
        <v>0</v>
      </c>
      <c r="AC301" s="3">
        <v>0</v>
      </c>
      <c r="AD301" s="3">
        <v>0</v>
      </c>
      <c r="AE301" s="3">
        <v>0</v>
      </c>
      <c r="AF301" s="3">
        <v>0</v>
      </c>
      <c r="AG301" s="3">
        <v>0</v>
      </c>
      <c r="AH301" s="3">
        <v>0</v>
      </c>
      <c r="AI301" s="3">
        <v>0</v>
      </c>
      <c r="AJ301" s="3">
        <v>0</v>
      </c>
      <c r="AK301" s="11">
        <v>2.1309999999999998</v>
      </c>
      <c r="AL301" s="11">
        <v>2.2269999999999999</v>
      </c>
      <c r="AM301" s="10">
        <f t="shared" si="48"/>
        <v>2.1309999999999998</v>
      </c>
      <c r="AN301" s="10">
        <f t="shared" si="49"/>
        <v>2.2269999999999999</v>
      </c>
      <c r="AO301" s="6"/>
    </row>
    <row r="302" spans="1:41" ht="47.25" x14ac:dyDescent="0.3">
      <c r="A302" s="1" t="s">
        <v>618</v>
      </c>
      <c r="B302" s="73" t="s">
        <v>713</v>
      </c>
      <c r="C302" s="67" t="s">
        <v>714</v>
      </c>
      <c r="D302" s="1" t="s">
        <v>48</v>
      </c>
      <c r="E302" s="2" t="s">
        <v>758</v>
      </c>
      <c r="F302" s="2" t="s">
        <v>97</v>
      </c>
      <c r="G302" s="2" t="s">
        <v>758</v>
      </c>
      <c r="H302" s="3">
        <v>0</v>
      </c>
      <c r="I302" s="11">
        <f t="shared" si="50"/>
        <v>2.6869999999999998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53">
        <f t="shared" si="51"/>
        <v>2.6869999999999998</v>
      </c>
      <c r="Q302" s="3">
        <v>0</v>
      </c>
      <c r="R302" s="53">
        <f t="shared" si="52"/>
        <v>2.6869999999999998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11">
        <f t="shared" si="53"/>
        <v>0.46168384879725083</v>
      </c>
      <c r="Z302" s="11">
        <f t="shared" si="54"/>
        <v>2.6869999999999998</v>
      </c>
      <c r="AA302" s="3">
        <v>0</v>
      </c>
      <c r="AB302" s="3">
        <v>0</v>
      </c>
      <c r="AC302" s="3">
        <v>0</v>
      </c>
      <c r="AD302" s="3">
        <v>0</v>
      </c>
      <c r="AE302" s="3">
        <v>0</v>
      </c>
      <c r="AF302" s="3">
        <v>0</v>
      </c>
      <c r="AG302" s="3">
        <v>0</v>
      </c>
      <c r="AH302" s="3">
        <v>0</v>
      </c>
      <c r="AI302" s="3">
        <v>0</v>
      </c>
      <c r="AJ302" s="3">
        <v>0</v>
      </c>
      <c r="AK302" s="11">
        <v>1.8919999999999999</v>
      </c>
      <c r="AL302" s="11">
        <v>2.6869999999999998</v>
      </c>
      <c r="AM302" s="10">
        <f t="shared" si="48"/>
        <v>1.8919999999999999</v>
      </c>
      <c r="AN302" s="10">
        <f t="shared" si="49"/>
        <v>2.6869999999999998</v>
      </c>
      <c r="AO302" s="6"/>
    </row>
    <row r="303" spans="1:41" ht="63" x14ac:dyDescent="0.3">
      <c r="A303" s="1" t="s">
        <v>621</v>
      </c>
      <c r="B303" s="73" t="s">
        <v>715</v>
      </c>
      <c r="C303" s="67" t="s">
        <v>716</v>
      </c>
      <c r="D303" s="1" t="s">
        <v>48</v>
      </c>
      <c r="E303" s="2" t="s">
        <v>758</v>
      </c>
      <c r="F303" s="2" t="s">
        <v>97</v>
      </c>
      <c r="G303" s="2" t="s">
        <v>758</v>
      </c>
      <c r="H303" s="3">
        <v>0</v>
      </c>
      <c r="I303" s="11">
        <f t="shared" si="50"/>
        <v>8.5999999999999993E-2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53">
        <f t="shared" si="51"/>
        <v>8.5999999999999993E-2</v>
      </c>
      <c r="Q303" s="3">
        <v>0</v>
      </c>
      <c r="R303" s="53">
        <f t="shared" si="52"/>
        <v>8.5999999999999993E-2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11">
        <f t="shared" si="53"/>
        <v>1.4776632302405496E-2</v>
      </c>
      <c r="Z303" s="11">
        <f t="shared" si="54"/>
        <v>8.5999999999999993E-2</v>
      </c>
      <c r="AA303" s="3">
        <v>0</v>
      </c>
      <c r="AB303" s="3">
        <v>0</v>
      </c>
      <c r="AC303" s="3">
        <v>0</v>
      </c>
      <c r="AD303" s="3">
        <v>0</v>
      </c>
      <c r="AE303" s="3">
        <v>0</v>
      </c>
      <c r="AF303" s="3">
        <v>0</v>
      </c>
      <c r="AG303" s="3">
        <v>0</v>
      </c>
      <c r="AH303" s="3">
        <v>0</v>
      </c>
      <c r="AI303" s="3">
        <v>0</v>
      </c>
      <c r="AJ303" s="3">
        <v>0</v>
      </c>
      <c r="AK303" s="11">
        <v>0.08</v>
      </c>
      <c r="AL303" s="11">
        <v>8.5999999999999993E-2</v>
      </c>
      <c r="AM303" s="10">
        <f t="shared" si="48"/>
        <v>0.08</v>
      </c>
      <c r="AN303" s="10">
        <f t="shared" si="49"/>
        <v>8.5999999999999993E-2</v>
      </c>
      <c r="AO303" s="6"/>
    </row>
    <row r="304" spans="1:41" ht="63" x14ac:dyDescent="0.3">
      <c r="A304" s="1" t="s">
        <v>622</v>
      </c>
      <c r="B304" s="74" t="s">
        <v>717</v>
      </c>
      <c r="C304" s="67" t="s">
        <v>718</v>
      </c>
      <c r="D304" s="1" t="s">
        <v>48</v>
      </c>
      <c r="E304" s="2" t="s">
        <v>758</v>
      </c>
      <c r="F304" s="2" t="s">
        <v>97</v>
      </c>
      <c r="G304" s="2" t="s">
        <v>758</v>
      </c>
      <c r="H304" s="3">
        <v>0</v>
      </c>
      <c r="I304" s="11">
        <f t="shared" si="50"/>
        <v>2.1949999999999998</v>
      </c>
      <c r="J304" s="3">
        <v>0</v>
      </c>
      <c r="K304" s="3">
        <v>0</v>
      </c>
      <c r="L304" s="3">
        <v>0</v>
      </c>
      <c r="M304" s="3">
        <v>0</v>
      </c>
      <c r="N304" s="3">
        <v>0</v>
      </c>
      <c r="O304" s="3">
        <v>0</v>
      </c>
      <c r="P304" s="53">
        <f t="shared" si="51"/>
        <v>2.1949999999999998</v>
      </c>
      <c r="Q304" s="3">
        <v>0</v>
      </c>
      <c r="R304" s="53">
        <f t="shared" si="52"/>
        <v>2.1949999999999998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11">
        <f t="shared" si="53"/>
        <v>0.37714776632302399</v>
      </c>
      <c r="Z304" s="11">
        <f t="shared" si="54"/>
        <v>2.1949999999999998</v>
      </c>
      <c r="AA304" s="3">
        <v>0</v>
      </c>
      <c r="AB304" s="3">
        <v>0</v>
      </c>
      <c r="AC304" s="3">
        <v>0</v>
      </c>
      <c r="AD304" s="3">
        <v>0</v>
      </c>
      <c r="AE304" s="3">
        <v>0</v>
      </c>
      <c r="AF304" s="3">
        <v>0</v>
      </c>
      <c r="AG304" s="3">
        <v>0</v>
      </c>
      <c r="AH304" s="3">
        <v>0</v>
      </c>
      <c r="AI304" s="3">
        <v>0</v>
      </c>
      <c r="AJ304" s="3">
        <v>0</v>
      </c>
      <c r="AK304" s="11">
        <v>6.069</v>
      </c>
      <c r="AL304" s="11">
        <v>2.1949999999999998</v>
      </c>
      <c r="AM304" s="10">
        <f t="shared" si="48"/>
        <v>6.069</v>
      </c>
      <c r="AN304" s="10">
        <f t="shared" si="49"/>
        <v>2.1949999999999998</v>
      </c>
      <c r="AO304" s="6"/>
    </row>
    <row r="305" spans="1:41" ht="47.25" x14ac:dyDescent="0.3">
      <c r="A305" s="1" t="s">
        <v>623</v>
      </c>
      <c r="B305" s="81" t="s">
        <v>764</v>
      </c>
      <c r="C305" s="72" t="s">
        <v>719</v>
      </c>
      <c r="D305" s="1" t="s">
        <v>48</v>
      </c>
      <c r="E305" s="2" t="s">
        <v>758</v>
      </c>
      <c r="F305" s="2" t="s">
        <v>97</v>
      </c>
      <c r="G305" s="2" t="s">
        <v>758</v>
      </c>
      <c r="H305" s="3">
        <v>0</v>
      </c>
      <c r="I305" s="11">
        <f t="shared" si="50"/>
        <v>2.653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53">
        <f>SUM(Q305:T305)</f>
        <v>2.653</v>
      </c>
      <c r="Q305" s="3">
        <v>0</v>
      </c>
      <c r="R305" s="53">
        <f t="shared" si="52"/>
        <v>2.653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11">
        <f t="shared" si="53"/>
        <v>0.45584192439862542</v>
      </c>
      <c r="Z305" s="11">
        <f t="shared" si="54"/>
        <v>2.653</v>
      </c>
      <c r="AA305" s="3">
        <v>0</v>
      </c>
      <c r="AB305" s="3">
        <v>0</v>
      </c>
      <c r="AC305" s="3">
        <v>0</v>
      </c>
      <c r="AD305" s="3">
        <v>0</v>
      </c>
      <c r="AE305" s="3">
        <v>0</v>
      </c>
      <c r="AF305" s="3">
        <v>0</v>
      </c>
      <c r="AG305" s="3">
        <v>0</v>
      </c>
      <c r="AH305" s="3">
        <v>0</v>
      </c>
      <c r="AI305" s="3">
        <v>0</v>
      </c>
      <c r="AJ305" s="3">
        <v>0</v>
      </c>
      <c r="AK305" s="11">
        <v>2.7050000000000001</v>
      </c>
      <c r="AL305" s="11">
        <v>2.653</v>
      </c>
      <c r="AM305" s="10">
        <f t="shared" si="48"/>
        <v>2.7050000000000001</v>
      </c>
      <c r="AN305" s="10">
        <f t="shared" si="49"/>
        <v>2.653</v>
      </c>
      <c r="AO305" s="6"/>
    </row>
    <row r="306" spans="1:41" ht="56.25" x14ac:dyDescent="0.3">
      <c r="A306" s="1" t="s">
        <v>624</v>
      </c>
      <c r="B306" s="64" t="s">
        <v>817</v>
      </c>
      <c r="C306" s="82" t="s">
        <v>791</v>
      </c>
      <c r="D306" s="1" t="s">
        <v>824</v>
      </c>
      <c r="E306" s="2" t="s">
        <v>825</v>
      </c>
      <c r="F306" s="2" t="s">
        <v>825</v>
      </c>
      <c r="G306" s="2" t="s">
        <v>825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  <c r="AA306" s="3">
        <f>1744.92/1000</f>
        <v>1.74492</v>
      </c>
      <c r="AB306" s="3">
        <f>1711.66/1000</f>
        <v>1.7116600000000002</v>
      </c>
      <c r="AC306" s="3">
        <v>0</v>
      </c>
      <c r="AD306" s="3">
        <v>0</v>
      </c>
      <c r="AE306" s="3">
        <v>0</v>
      </c>
      <c r="AF306" s="3">
        <v>0</v>
      </c>
      <c r="AG306" s="3">
        <v>0</v>
      </c>
      <c r="AH306" s="3">
        <v>0</v>
      </c>
      <c r="AI306" s="3">
        <v>0</v>
      </c>
      <c r="AJ306" s="3">
        <v>0</v>
      </c>
      <c r="AK306" s="3">
        <v>0</v>
      </c>
      <c r="AL306" s="3">
        <v>0</v>
      </c>
      <c r="AM306" s="3">
        <v>0</v>
      </c>
      <c r="AN306" s="3">
        <v>0</v>
      </c>
      <c r="AO306" s="6"/>
    </row>
    <row r="307" spans="1:41" ht="75" x14ac:dyDescent="0.3">
      <c r="A307" s="1" t="s">
        <v>625</v>
      </c>
      <c r="B307" s="64" t="s">
        <v>818</v>
      </c>
      <c r="C307" s="82" t="s">
        <v>791</v>
      </c>
      <c r="D307" s="1" t="s">
        <v>824</v>
      </c>
      <c r="E307" s="2" t="s">
        <v>825</v>
      </c>
      <c r="F307" s="2" t="s">
        <v>825</v>
      </c>
      <c r="G307" s="2" t="s">
        <v>825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  <c r="AA307" s="3">
        <f>1314.41/1000</f>
        <v>1.3144100000000001</v>
      </c>
      <c r="AB307" s="3">
        <f>1287.87/1000</f>
        <v>1.2878699999999998</v>
      </c>
      <c r="AC307" s="3">
        <v>0</v>
      </c>
      <c r="AD307" s="3">
        <v>0</v>
      </c>
      <c r="AE307" s="3">
        <v>0</v>
      </c>
      <c r="AF307" s="3">
        <v>0</v>
      </c>
      <c r="AG307" s="3">
        <v>0</v>
      </c>
      <c r="AH307" s="3">
        <v>0</v>
      </c>
      <c r="AI307" s="3">
        <v>0</v>
      </c>
      <c r="AJ307" s="3">
        <v>0</v>
      </c>
      <c r="AK307" s="3">
        <v>0</v>
      </c>
      <c r="AL307" s="3">
        <v>0</v>
      </c>
      <c r="AM307" s="3">
        <v>0</v>
      </c>
      <c r="AN307" s="3">
        <v>0</v>
      </c>
      <c r="AO307" s="6"/>
    </row>
    <row r="308" spans="1:41" ht="56.25" x14ac:dyDescent="0.3">
      <c r="A308" s="1" t="s">
        <v>626</v>
      </c>
      <c r="B308" s="64" t="s">
        <v>819</v>
      </c>
      <c r="C308" s="82" t="s">
        <v>791</v>
      </c>
      <c r="D308" s="1" t="s">
        <v>824</v>
      </c>
      <c r="E308" s="2" t="s">
        <v>825</v>
      </c>
      <c r="F308" s="2" t="s">
        <v>825</v>
      </c>
      <c r="G308" s="2" t="s">
        <v>825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  <c r="AA308" s="3">
        <f>1359.32/1000</f>
        <v>1.3593199999999999</v>
      </c>
      <c r="AB308" s="3">
        <v>0</v>
      </c>
      <c r="AC308" s="3">
        <v>0</v>
      </c>
      <c r="AD308" s="3">
        <v>0</v>
      </c>
      <c r="AE308" s="3">
        <v>0</v>
      </c>
      <c r="AF308" s="3">
        <v>0</v>
      </c>
      <c r="AG308" s="3">
        <v>0</v>
      </c>
      <c r="AH308" s="3">
        <v>0</v>
      </c>
      <c r="AI308" s="3">
        <v>0</v>
      </c>
      <c r="AJ308" s="3">
        <v>0</v>
      </c>
      <c r="AK308" s="3">
        <v>0</v>
      </c>
      <c r="AL308" s="3">
        <v>0</v>
      </c>
      <c r="AM308" s="3">
        <v>0</v>
      </c>
      <c r="AN308" s="3">
        <v>0</v>
      </c>
      <c r="AO308" s="6"/>
    </row>
    <row r="309" spans="1:41" ht="37.5" x14ac:dyDescent="0.3">
      <c r="A309" s="1" t="s">
        <v>627</v>
      </c>
      <c r="B309" s="64" t="s">
        <v>820</v>
      </c>
      <c r="C309" s="82" t="s">
        <v>791</v>
      </c>
      <c r="D309" s="1" t="s">
        <v>824</v>
      </c>
      <c r="E309" s="2" t="s">
        <v>825</v>
      </c>
      <c r="F309" s="2" t="s">
        <v>825</v>
      </c>
      <c r="G309" s="2" t="s">
        <v>825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  <c r="AA309" s="3">
        <f>372.03/1000</f>
        <v>0.37202999999999997</v>
      </c>
      <c r="AB309" s="3">
        <f>382.41/1000</f>
        <v>0.38241000000000003</v>
      </c>
      <c r="AC309" s="3">
        <v>0</v>
      </c>
      <c r="AD309" s="3">
        <v>0</v>
      </c>
      <c r="AE309" s="3">
        <v>0</v>
      </c>
      <c r="AF309" s="3">
        <v>0</v>
      </c>
      <c r="AG309" s="3">
        <v>0</v>
      </c>
      <c r="AH309" s="3">
        <v>0</v>
      </c>
      <c r="AI309" s="3">
        <v>0</v>
      </c>
      <c r="AJ309" s="3">
        <v>0</v>
      </c>
      <c r="AK309" s="3">
        <v>0</v>
      </c>
      <c r="AL309" s="3">
        <v>0</v>
      </c>
      <c r="AM309" s="3">
        <v>0</v>
      </c>
      <c r="AN309" s="3">
        <v>0</v>
      </c>
      <c r="AO309" s="6"/>
    </row>
    <row r="310" spans="1:41" ht="38.25" customHeight="1" x14ac:dyDescent="0.3">
      <c r="A310" s="1" t="s">
        <v>522</v>
      </c>
      <c r="B310" s="9" t="s">
        <v>523</v>
      </c>
      <c r="C310" s="1" t="s">
        <v>178</v>
      </c>
      <c r="D310" s="10">
        <v>0</v>
      </c>
      <c r="E310" s="10">
        <v>0</v>
      </c>
      <c r="F310" s="10">
        <v>0</v>
      </c>
      <c r="G310" s="10">
        <v>0</v>
      </c>
      <c r="H310" s="10">
        <v>0</v>
      </c>
      <c r="I310" s="10">
        <v>0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>
        <v>0</v>
      </c>
      <c r="S310" s="10">
        <v>0</v>
      </c>
      <c r="T310" s="10">
        <v>0</v>
      </c>
      <c r="U310" s="10">
        <v>0</v>
      </c>
      <c r="V310" s="10">
        <v>0</v>
      </c>
      <c r="W310" s="10">
        <v>0</v>
      </c>
      <c r="X310" s="10">
        <v>0</v>
      </c>
      <c r="Y310" s="10">
        <v>0</v>
      </c>
      <c r="Z310" s="10">
        <v>0</v>
      </c>
      <c r="AA310" s="10">
        <v>0</v>
      </c>
      <c r="AB310" s="10">
        <v>0</v>
      </c>
      <c r="AC310" s="10">
        <v>0</v>
      </c>
      <c r="AD310" s="10">
        <v>0</v>
      </c>
      <c r="AE310" s="10">
        <v>0</v>
      </c>
      <c r="AF310" s="10">
        <v>0</v>
      </c>
      <c r="AG310" s="10">
        <v>0</v>
      </c>
      <c r="AH310" s="11">
        <v>0</v>
      </c>
      <c r="AI310" s="10">
        <v>0</v>
      </c>
      <c r="AJ310" s="10">
        <v>0</v>
      </c>
      <c r="AK310" s="10">
        <v>0</v>
      </c>
      <c r="AL310" s="10">
        <v>0</v>
      </c>
      <c r="AM310" s="10">
        <f t="shared" si="48"/>
        <v>0</v>
      </c>
      <c r="AN310" s="10">
        <f t="shared" si="49"/>
        <v>0</v>
      </c>
      <c r="AO310" s="6"/>
    </row>
    <row r="311" spans="1:41" ht="37.5" x14ac:dyDescent="0.3">
      <c r="A311" s="1" t="s">
        <v>524</v>
      </c>
      <c r="B311" s="9" t="s">
        <v>525</v>
      </c>
      <c r="C311" s="1" t="s">
        <v>178</v>
      </c>
      <c r="D311" s="10">
        <v>0</v>
      </c>
      <c r="E311" s="10">
        <v>0</v>
      </c>
      <c r="F311" s="10">
        <v>0</v>
      </c>
      <c r="G311" s="10">
        <v>0</v>
      </c>
      <c r="H311" s="83">
        <v>26.850406779661022</v>
      </c>
      <c r="I311" s="83">
        <v>0.97</v>
      </c>
      <c r="J311" s="83">
        <v>0</v>
      </c>
      <c r="K311" s="83">
        <v>129.548</v>
      </c>
      <c r="L311" s="83">
        <v>0</v>
      </c>
      <c r="M311" s="83">
        <v>0</v>
      </c>
      <c r="N311" s="83">
        <v>0</v>
      </c>
      <c r="O311" s="83">
        <v>0</v>
      </c>
      <c r="P311" s="84">
        <v>46.614932203389827</v>
      </c>
      <c r="Q311" s="83">
        <v>0.625</v>
      </c>
      <c r="R311" s="83">
        <v>0</v>
      </c>
      <c r="S311" s="83">
        <v>0</v>
      </c>
      <c r="T311" s="83">
        <v>19.923999999999999</v>
      </c>
      <c r="U311" s="83">
        <v>23.24440677966102</v>
      </c>
      <c r="V311" s="83">
        <v>131.73165067796612</v>
      </c>
      <c r="W311" s="83">
        <v>24.376986817325804</v>
      </c>
      <c r="X311" s="83">
        <v>109.5044406779661</v>
      </c>
      <c r="Y311" s="83">
        <v>9.9901858760018563</v>
      </c>
      <c r="Z311" s="83">
        <v>46.614932203389827</v>
      </c>
      <c r="AA311" s="83">
        <f>SUM(AA312:AA378)</f>
        <v>6.0339</v>
      </c>
      <c r="AB311" s="83">
        <f>SUM(AB312:AB378)</f>
        <v>8.1761799999999987</v>
      </c>
      <c r="AC311" s="83">
        <f>SUM(AC312:AC354)</f>
        <v>24.601694915254239</v>
      </c>
      <c r="AD311" s="83">
        <f t="shared" ref="AD311:AJ311" si="55">SUM(AD312:AD354)</f>
        <v>24.48966101694915</v>
      </c>
      <c r="AE311" s="83">
        <f t="shared" si="55"/>
        <v>25.427627118644072</v>
      </c>
      <c r="AF311" s="83">
        <f t="shared" si="55"/>
        <v>25.431897754237291</v>
      </c>
      <c r="AG311" s="83">
        <f t="shared" si="55"/>
        <v>4.8620000000000001</v>
      </c>
      <c r="AH311" s="83">
        <f t="shared" si="55"/>
        <v>4.7581641599999998</v>
      </c>
      <c r="AI311" s="83">
        <f t="shared" si="55"/>
        <v>3.3490000000000002</v>
      </c>
      <c r="AJ311" s="83">
        <f t="shared" si="55"/>
        <v>3.1100338633333333</v>
      </c>
      <c r="AK311" s="83">
        <f>SUM(AK312:AK375)</f>
        <v>19.645768361581869</v>
      </c>
      <c r="AL311" s="83">
        <f>SUM(AL312:AL375)</f>
        <v>20.030101694915203</v>
      </c>
      <c r="AM311" s="10">
        <f t="shared" si="48"/>
        <v>77.886090395480181</v>
      </c>
      <c r="AN311" s="10">
        <f t="shared" si="49"/>
        <v>77.819858489434978</v>
      </c>
      <c r="AO311" s="6"/>
    </row>
    <row r="312" spans="1:41" ht="47.25" x14ac:dyDescent="0.3">
      <c r="A312" s="1" t="s">
        <v>62</v>
      </c>
      <c r="B312" s="85" t="s">
        <v>526</v>
      </c>
      <c r="C312" s="67" t="s">
        <v>527</v>
      </c>
      <c r="D312" s="1" t="s">
        <v>57</v>
      </c>
      <c r="E312" s="1" t="s">
        <v>60</v>
      </c>
      <c r="F312" s="1" t="s">
        <v>97</v>
      </c>
      <c r="G312" s="1" t="s">
        <v>60</v>
      </c>
      <c r="H312" s="10">
        <v>0</v>
      </c>
      <c r="I312" s="10">
        <v>0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0</v>
      </c>
      <c r="P312" s="86">
        <v>0.625</v>
      </c>
      <c r="Q312" s="86">
        <v>0.625</v>
      </c>
      <c r="R312" s="83">
        <v>0</v>
      </c>
      <c r="S312" s="83">
        <v>0</v>
      </c>
      <c r="T312" s="83">
        <v>0</v>
      </c>
      <c r="U312" s="83">
        <v>0</v>
      </c>
      <c r="V312" s="83">
        <v>0</v>
      </c>
      <c r="W312" s="83">
        <v>0</v>
      </c>
      <c r="X312" s="83">
        <v>0</v>
      </c>
      <c r="Y312" s="10">
        <v>0.1388888888888889</v>
      </c>
      <c r="Z312" s="11">
        <v>0.625</v>
      </c>
      <c r="AA312" s="83">
        <v>0</v>
      </c>
      <c r="AB312" s="83">
        <v>0</v>
      </c>
      <c r="AC312" s="83">
        <v>0</v>
      </c>
      <c r="AD312" s="83">
        <v>0</v>
      </c>
      <c r="AE312" s="83">
        <v>0</v>
      </c>
      <c r="AF312" s="83">
        <v>0</v>
      </c>
      <c r="AG312" s="83">
        <v>0</v>
      </c>
      <c r="AH312" s="83">
        <v>0</v>
      </c>
      <c r="AI312" s="11">
        <v>0.625</v>
      </c>
      <c r="AJ312" s="11">
        <v>0.625</v>
      </c>
      <c r="AK312" s="83">
        <v>0</v>
      </c>
      <c r="AL312" s="83">
        <v>0</v>
      </c>
      <c r="AM312" s="10">
        <f t="shared" si="48"/>
        <v>0.625</v>
      </c>
      <c r="AN312" s="10">
        <f t="shared" si="49"/>
        <v>0.625</v>
      </c>
      <c r="AO312" s="6"/>
    </row>
    <row r="313" spans="1:41" ht="31.5" x14ac:dyDescent="0.3">
      <c r="A313" s="1" t="s">
        <v>63</v>
      </c>
      <c r="B313" s="87" t="s">
        <v>528</v>
      </c>
      <c r="C313" s="88" t="s">
        <v>529</v>
      </c>
      <c r="D313" s="1" t="s">
        <v>57</v>
      </c>
      <c r="E313" s="80">
        <v>2020</v>
      </c>
      <c r="F313" s="10">
        <v>0</v>
      </c>
      <c r="G313" s="80">
        <v>2020</v>
      </c>
      <c r="H313" s="83">
        <v>0</v>
      </c>
      <c r="I313" s="83">
        <v>0</v>
      </c>
      <c r="J313" s="83">
        <v>0</v>
      </c>
      <c r="K313" s="83">
        <v>0</v>
      </c>
      <c r="L313" s="83">
        <v>0</v>
      </c>
      <c r="M313" s="83">
        <v>0</v>
      </c>
      <c r="N313" s="83">
        <v>0</v>
      </c>
      <c r="O313" s="83">
        <v>0</v>
      </c>
      <c r="P313" s="86">
        <v>0.55000000000000004</v>
      </c>
      <c r="Q313" s="83">
        <v>0</v>
      </c>
      <c r="R313" s="83">
        <v>0</v>
      </c>
      <c r="S313" s="83">
        <v>0</v>
      </c>
      <c r="T313" s="83">
        <v>0.55000000000000004</v>
      </c>
      <c r="U313" s="83">
        <v>0</v>
      </c>
      <c r="V313" s="83">
        <v>0</v>
      </c>
      <c r="W313" s="83">
        <v>0</v>
      </c>
      <c r="X313" s="83">
        <v>0</v>
      </c>
      <c r="Y313" s="10">
        <v>0.12222222222222223</v>
      </c>
      <c r="Z313" s="11">
        <v>0.55000000000000004</v>
      </c>
      <c r="AA313" s="83">
        <v>0</v>
      </c>
      <c r="AB313" s="83">
        <v>0</v>
      </c>
      <c r="AC313" s="83">
        <v>0</v>
      </c>
      <c r="AD313" s="83">
        <v>0</v>
      </c>
      <c r="AE313" s="83">
        <v>0</v>
      </c>
      <c r="AF313" s="83">
        <v>0</v>
      </c>
      <c r="AG313" s="83">
        <v>0</v>
      </c>
      <c r="AH313" s="83">
        <v>0</v>
      </c>
      <c r="AI313" s="11">
        <v>0.55000000000000004</v>
      </c>
      <c r="AJ313" s="11">
        <v>0.43837500000000001</v>
      </c>
      <c r="AK313" s="83">
        <v>0</v>
      </c>
      <c r="AL313" s="83">
        <v>0</v>
      </c>
      <c r="AM313" s="10">
        <f t="shared" si="48"/>
        <v>0.55000000000000004</v>
      </c>
      <c r="AN313" s="10">
        <f t="shared" si="49"/>
        <v>0.43837500000000001</v>
      </c>
      <c r="AO313" s="6"/>
    </row>
    <row r="314" spans="1:41" x14ac:dyDescent="0.3">
      <c r="A314" s="1" t="s">
        <v>64</v>
      </c>
      <c r="B314" s="87" t="s">
        <v>530</v>
      </c>
      <c r="C314" s="88" t="s">
        <v>531</v>
      </c>
      <c r="D314" s="1" t="s">
        <v>57</v>
      </c>
      <c r="E314" s="1" t="s">
        <v>60</v>
      </c>
      <c r="F314" s="1" t="s">
        <v>97</v>
      </c>
      <c r="G314" s="1" t="s">
        <v>60</v>
      </c>
      <c r="H314" s="83">
        <v>0</v>
      </c>
      <c r="I314" s="83">
        <v>0</v>
      </c>
      <c r="J314" s="83">
        <v>0</v>
      </c>
      <c r="K314" s="83">
        <v>0</v>
      </c>
      <c r="L314" s="83">
        <v>0</v>
      </c>
      <c r="M314" s="83">
        <v>0</v>
      </c>
      <c r="N314" s="83">
        <v>0</v>
      </c>
      <c r="O314" s="83">
        <v>0</v>
      </c>
      <c r="P314" s="86">
        <v>0.65900000000000003</v>
      </c>
      <c r="Q314" s="83">
        <v>0</v>
      </c>
      <c r="R314" s="83">
        <v>0</v>
      </c>
      <c r="S314" s="83">
        <v>0</v>
      </c>
      <c r="T314" s="86">
        <v>0.65900000000000003</v>
      </c>
      <c r="U314" s="83">
        <v>0</v>
      </c>
      <c r="V314" s="83">
        <v>0</v>
      </c>
      <c r="W314" s="83">
        <v>0</v>
      </c>
      <c r="X314" s="83">
        <v>0</v>
      </c>
      <c r="Y314" s="10">
        <v>0.14644444444444446</v>
      </c>
      <c r="Z314" s="11">
        <v>0.65900000000000003</v>
      </c>
      <c r="AA314" s="83">
        <v>0</v>
      </c>
      <c r="AB314" s="83">
        <v>0</v>
      </c>
      <c r="AC314" s="83">
        <v>0</v>
      </c>
      <c r="AD314" s="83">
        <v>0</v>
      </c>
      <c r="AE314" s="83">
        <v>0</v>
      </c>
      <c r="AF314" s="83">
        <v>0</v>
      </c>
      <c r="AG314" s="83">
        <v>0</v>
      </c>
      <c r="AH314" s="83">
        <v>0</v>
      </c>
      <c r="AI314" s="11">
        <v>0.65900000000000003</v>
      </c>
      <c r="AJ314" s="11">
        <v>0.63324999999999998</v>
      </c>
      <c r="AK314" s="83">
        <v>0</v>
      </c>
      <c r="AL314" s="83">
        <v>0</v>
      </c>
      <c r="AM314" s="10">
        <f t="shared" si="48"/>
        <v>0.65900000000000003</v>
      </c>
      <c r="AN314" s="10">
        <f t="shared" si="49"/>
        <v>0.63324999999999998</v>
      </c>
      <c r="AO314" s="6"/>
    </row>
    <row r="315" spans="1:41" ht="47.25" x14ac:dyDescent="0.3">
      <c r="A315" s="1" t="s">
        <v>65</v>
      </c>
      <c r="B315" s="87" t="s">
        <v>532</v>
      </c>
      <c r="C315" s="88" t="s">
        <v>533</v>
      </c>
      <c r="D315" s="1" t="s">
        <v>57</v>
      </c>
      <c r="E315" s="1" t="s">
        <v>60</v>
      </c>
      <c r="F315" s="1" t="s">
        <v>97</v>
      </c>
      <c r="G315" s="1" t="s">
        <v>60</v>
      </c>
      <c r="H315" s="83">
        <v>0</v>
      </c>
      <c r="I315" s="83">
        <v>0</v>
      </c>
      <c r="J315" s="83">
        <v>0</v>
      </c>
      <c r="K315" s="83">
        <v>0</v>
      </c>
      <c r="L315" s="83">
        <v>0</v>
      </c>
      <c r="M315" s="83">
        <v>0</v>
      </c>
      <c r="N315" s="83">
        <v>0</v>
      </c>
      <c r="O315" s="83">
        <v>0</v>
      </c>
      <c r="P315" s="86">
        <v>0.47299999999999998</v>
      </c>
      <c r="Q315" s="83">
        <v>0</v>
      </c>
      <c r="R315" s="83">
        <v>0</v>
      </c>
      <c r="S315" s="83">
        <v>0</v>
      </c>
      <c r="T315" s="86">
        <v>0.47299999999999998</v>
      </c>
      <c r="U315" s="83">
        <v>0</v>
      </c>
      <c r="V315" s="83">
        <v>0</v>
      </c>
      <c r="W315" s="83">
        <v>0</v>
      </c>
      <c r="X315" s="83">
        <v>0</v>
      </c>
      <c r="Y315" s="10">
        <v>0.1051111111111111</v>
      </c>
      <c r="Z315" s="11">
        <v>0.47299999999999998</v>
      </c>
      <c r="AA315" s="83">
        <v>0</v>
      </c>
      <c r="AB315" s="83">
        <v>0</v>
      </c>
      <c r="AC315" s="83">
        <v>0</v>
      </c>
      <c r="AD315" s="83">
        <v>0</v>
      </c>
      <c r="AE315" s="83">
        <v>0</v>
      </c>
      <c r="AF315" s="83">
        <v>0</v>
      </c>
      <c r="AG315" s="83">
        <v>0</v>
      </c>
      <c r="AH315" s="83">
        <v>0</v>
      </c>
      <c r="AI315" s="11">
        <v>0.47299999999999998</v>
      </c>
      <c r="AJ315" s="11">
        <v>0.47341868999999998</v>
      </c>
      <c r="AK315" s="83">
        <v>0</v>
      </c>
      <c r="AL315" s="83">
        <v>0</v>
      </c>
      <c r="AM315" s="10">
        <f t="shared" si="48"/>
        <v>0.47299999999999998</v>
      </c>
      <c r="AN315" s="10">
        <f t="shared" si="49"/>
        <v>0.47341868999999998</v>
      </c>
      <c r="AO315" s="6"/>
    </row>
    <row r="316" spans="1:41" x14ac:dyDescent="0.3">
      <c r="A316" s="1" t="s">
        <v>66</v>
      </c>
      <c r="B316" s="87" t="s">
        <v>534</v>
      </c>
      <c r="C316" s="88" t="s">
        <v>535</v>
      </c>
      <c r="D316" s="1" t="s">
        <v>57</v>
      </c>
      <c r="E316" s="89">
        <v>2020</v>
      </c>
      <c r="F316" s="10">
        <v>0</v>
      </c>
      <c r="G316" s="89">
        <v>2020</v>
      </c>
      <c r="H316" s="83">
        <v>0</v>
      </c>
      <c r="I316" s="83">
        <v>0</v>
      </c>
      <c r="J316" s="83">
        <v>0</v>
      </c>
      <c r="K316" s="83">
        <v>0</v>
      </c>
      <c r="L316" s="83">
        <v>0</v>
      </c>
      <c r="M316" s="83">
        <v>0</v>
      </c>
      <c r="N316" s="83">
        <v>0</v>
      </c>
      <c r="O316" s="83">
        <v>0</v>
      </c>
      <c r="P316" s="86">
        <v>0.182</v>
      </c>
      <c r="Q316" s="83">
        <v>0</v>
      </c>
      <c r="R316" s="83">
        <v>0</v>
      </c>
      <c r="S316" s="83">
        <v>0</v>
      </c>
      <c r="T316" s="86">
        <v>0.182</v>
      </c>
      <c r="U316" s="83">
        <v>0</v>
      </c>
      <c r="V316" s="83">
        <v>0</v>
      </c>
      <c r="W316" s="83">
        <v>0</v>
      </c>
      <c r="X316" s="83">
        <v>0</v>
      </c>
      <c r="Y316" s="10">
        <v>4.0444444444444443E-2</v>
      </c>
      <c r="Z316" s="11">
        <v>0.182</v>
      </c>
      <c r="AA316" s="83">
        <v>0</v>
      </c>
      <c r="AB316" s="83">
        <v>0</v>
      </c>
      <c r="AC316" s="83">
        <v>0</v>
      </c>
      <c r="AD316" s="83">
        <v>0</v>
      </c>
      <c r="AE316" s="83">
        <v>0</v>
      </c>
      <c r="AF316" s="83">
        <v>0</v>
      </c>
      <c r="AG316" s="83">
        <v>0</v>
      </c>
      <c r="AH316" s="83">
        <v>0</v>
      </c>
      <c r="AI316" s="11">
        <v>0.182</v>
      </c>
      <c r="AJ316" s="11">
        <v>0.16773099999999999</v>
      </c>
      <c r="AK316" s="83">
        <v>0</v>
      </c>
      <c r="AL316" s="83">
        <v>0</v>
      </c>
      <c r="AM316" s="10">
        <f t="shared" si="48"/>
        <v>0.182</v>
      </c>
      <c r="AN316" s="10">
        <f t="shared" si="49"/>
        <v>0.16773099999999999</v>
      </c>
      <c r="AO316" s="6"/>
    </row>
    <row r="317" spans="1:41" x14ac:dyDescent="0.3">
      <c r="A317" s="1" t="s">
        <v>67</v>
      </c>
      <c r="B317" s="87" t="s">
        <v>536</v>
      </c>
      <c r="C317" s="88" t="s">
        <v>537</v>
      </c>
      <c r="D317" s="1" t="s">
        <v>57</v>
      </c>
      <c r="E317" s="1" t="s">
        <v>60</v>
      </c>
      <c r="F317" s="1" t="s">
        <v>97</v>
      </c>
      <c r="G317" s="1" t="s">
        <v>60</v>
      </c>
      <c r="H317" s="83">
        <v>0</v>
      </c>
      <c r="I317" s="83">
        <v>0</v>
      </c>
      <c r="J317" s="83">
        <v>0</v>
      </c>
      <c r="K317" s="83">
        <v>0</v>
      </c>
      <c r="L317" s="83">
        <v>0</v>
      </c>
      <c r="M317" s="83">
        <v>0</v>
      </c>
      <c r="N317" s="83">
        <v>0</v>
      </c>
      <c r="O317" s="83">
        <v>0</v>
      </c>
      <c r="P317" s="86">
        <v>2.7E-2</v>
      </c>
      <c r="Q317" s="83">
        <v>0</v>
      </c>
      <c r="R317" s="83">
        <v>0</v>
      </c>
      <c r="S317" s="83">
        <v>0</v>
      </c>
      <c r="T317" s="86">
        <v>2.7E-2</v>
      </c>
      <c r="U317" s="83">
        <v>0</v>
      </c>
      <c r="V317" s="83">
        <v>0</v>
      </c>
      <c r="W317" s="83">
        <v>0</v>
      </c>
      <c r="X317" s="83">
        <v>0</v>
      </c>
      <c r="Y317" s="10">
        <v>6.0000000000000001E-3</v>
      </c>
      <c r="Z317" s="11">
        <v>2.7E-2</v>
      </c>
      <c r="AA317" s="83">
        <v>0</v>
      </c>
      <c r="AB317" s="83">
        <v>0</v>
      </c>
      <c r="AC317" s="83">
        <v>0</v>
      </c>
      <c r="AD317" s="83">
        <v>0</v>
      </c>
      <c r="AE317" s="83">
        <v>0</v>
      </c>
      <c r="AF317" s="83">
        <v>0</v>
      </c>
      <c r="AG317" s="83">
        <v>0</v>
      </c>
      <c r="AH317" s="83">
        <v>0</v>
      </c>
      <c r="AI317" s="11">
        <v>2.7E-2</v>
      </c>
      <c r="AJ317" s="11">
        <v>7.9000000000000008E-3</v>
      </c>
      <c r="AK317" s="83">
        <v>0</v>
      </c>
      <c r="AL317" s="83">
        <v>0</v>
      </c>
      <c r="AM317" s="10">
        <f t="shared" si="48"/>
        <v>2.7E-2</v>
      </c>
      <c r="AN317" s="10">
        <f t="shared" si="49"/>
        <v>7.9000000000000008E-3</v>
      </c>
      <c r="AO317" s="6"/>
    </row>
    <row r="318" spans="1:41" ht="31.5" x14ac:dyDescent="0.3">
      <c r="A318" s="1" t="s">
        <v>68</v>
      </c>
      <c r="B318" s="87" t="s">
        <v>538</v>
      </c>
      <c r="C318" s="88" t="s">
        <v>539</v>
      </c>
      <c r="D318" s="1" t="s">
        <v>57</v>
      </c>
      <c r="E318" s="89">
        <v>2020</v>
      </c>
      <c r="F318" s="10">
        <v>0</v>
      </c>
      <c r="G318" s="89">
        <v>2020</v>
      </c>
      <c r="H318" s="83">
        <v>0</v>
      </c>
      <c r="I318" s="83">
        <v>0</v>
      </c>
      <c r="J318" s="83">
        <v>0</v>
      </c>
      <c r="K318" s="83">
        <v>0</v>
      </c>
      <c r="L318" s="83">
        <v>0</v>
      </c>
      <c r="M318" s="83">
        <v>0</v>
      </c>
      <c r="N318" s="83">
        <v>0</v>
      </c>
      <c r="O318" s="83">
        <v>0</v>
      </c>
      <c r="P318" s="86">
        <v>2.8000000000000001E-2</v>
      </c>
      <c r="Q318" s="83">
        <v>0</v>
      </c>
      <c r="R318" s="83">
        <v>0</v>
      </c>
      <c r="S318" s="83">
        <v>0</v>
      </c>
      <c r="T318" s="86">
        <v>2.8000000000000001E-2</v>
      </c>
      <c r="U318" s="83">
        <v>0</v>
      </c>
      <c r="V318" s="83">
        <v>0</v>
      </c>
      <c r="W318" s="83">
        <v>0</v>
      </c>
      <c r="X318" s="83">
        <v>0</v>
      </c>
      <c r="Y318" s="10">
        <v>6.2222222222222227E-3</v>
      </c>
      <c r="Z318" s="11">
        <v>2.8000000000000001E-2</v>
      </c>
      <c r="AA318" s="83">
        <v>0</v>
      </c>
      <c r="AB318" s="83">
        <v>0</v>
      </c>
      <c r="AC318" s="83">
        <v>0</v>
      </c>
      <c r="AD318" s="83">
        <v>0</v>
      </c>
      <c r="AE318" s="83">
        <v>0</v>
      </c>
      <c r="AF318" s="83">
        <v>0</v>
      </c>
      <c r="AG318" s="83">
        <v>0</v>
      </c>
      <c r="AH318" s="83">
        <v>0</v>
      </c>
      <c r="AI318" s="11">
        <v>2.8000000000000001E-2</v>
      </c>
      <c r="AJ318" s="11">
        <v>1.34325E-2</v>
      </c>
      <c r="AK318" s="83">
        <v>0</v>
      </c>
      <c r="AL318" s="83">
        <v>0</v>
      </c>
      <c r="AM318" s="10">
        <f t="shared" si="48"/>
        <v>2.8000000000000001E-2</v>
      </c>
      <c r="AN318" s="10">
        <f t="shared" si="49"/>
        <v>1.34325E-2</v>
      </c>
      <c r="AO318" s="6"/>
    </row>
    <row r="319" spans="1:41" ht="31.5" x14ac:dyDescent="0.3">
      <c r="A319" s="1" t="s">
        <v>69</v>
      </c>
      <c r="B319" s="87" t="s">
        <v>540</v>
      </c>
      <c r="C319" s="88" t="s">
        <v>541</v>
      </c>
      <c r="D319" s="1" t="s">
        <v>57</v>
      </c>
      <c r="E319" s="1" t="s">
        <v>60</v>
      </c>
      <c r="F319" s="1" t="s">
        <v>97</v>
      </c>
      <c r="G319" s="1" t="s">
        <v>60</v>
      </c>
      <c r="H319" s="83">
        <v>0</v>
      </c>
      <c r="I319" s="83">
        <v>0</v>
      </c>
      <c r="J319" s="83">
        <v>0</v>
      </c>
      <c r="K319" s="83">
        <v>0</v>
      </c>
      <c r="L319" s="83">
        <v>0</v>
      </c>
      <c r="M319" s="83">
        <v>0</v>
      </c>
      <c r="N319" s="83">
        <v>0</v>
      </c>
      <c r="O319" s="83">
        <v>0</v>
      </c>
      <c r="P319" s="86">
        <v>6.3E-2</v>
      </c>
      <c r="Q319" s="83">
        <v>0</v>
      </c>
      <c r="R319" s="83">
        <v>0</v>
      </c>
      <c r="S319" s="83">
        <v>0</v>
      </c>
      <c r="T319" s="86">
        <v>6.3E-2</v>
      </c>
      <c r="U319" s="83">
        <v>0</v>
      </c>
      <c r="V319" s="83">
        <v>0</v>
      </c>
      <c r="W319" s="83">
        <v>0</v>
      </c>
      <c r="X319" s="83">
        <v>0</v>
      </c>
      <c r="Y319" s="10">
        <v>1.4E-2</v>
      </c>
      <c r="Z319" s="11">
        <v>6.3E-2</v>
      </c>
      <c r="AA319" s="83">
        <v>0</v>
      </c>
      <c r="AB319" s="83">
        <v>0</v>
      </c>
      <c r="AC319" s="83">
        <v>0</v>
      </c>
      <c r="AD319" s="83">
        <v>0</v>
      </c>
      <c r="AE319" s="83">
        <v>0</v>
      </c>
      <c r="AF319" s="83">
        <v>0</v>
      </c>
      <c r="AG319" s="83">
        <v>0</v>
      </c>
      <c r="AH319" s="83">
        <v>0</v>
      </c>
      <c r="AI319" s="11">
        <v>6.3E-2</v>
      </c>
      <c r="AJ319" s="11">
        <v>5.8250000000000003E-2</v>
      </c>
      <c r="AK319" s="83">
        <v>0</v>
      </c>
      <c r="AL319" s="83">
        <v>0</v>
      </c>
      <c r="AM319" s="10">
        <f t="shared" si="48"/>
        <v>6.3E-2</v>
      </c>
      <c r="AN319" s="10">
        <f t="shared" si="49"/>
        <v>5.8250000000000003E-2</v>
      </c>
      <c r="AO319" s="6"/>
    </row>
    <row r="320" spans="1:41" ht="63" x14ac:dyDescent="0.3">
      <c r="A320" s="1" t="s">
        <v>70</v>
      </c>
      <c r="B320" s="87" t="s">
        <v>542</v>
      </c>
      <c r="C320" s="88" t="s">
        <v>543</v>
      </c>
      <c r="D320" s="1" t="s">
        <v>57</v>
      </c>
      <c r="E320" s="1" t="s">
        <v>60</v>
      </c>
      <c r="F320" s="1" t="s">
        <v>97</v>
      </c>
      <c r="G320" s="1" t="s">
        <v>60</v>
      </c>
      <c r="H320" s="83">
        <v>0</v>
      </c>
      <c r="I320" s="83">
        <v>0</v>
      </c>
      <c r="J320" s="83">
        <v>0</v>
      </c>
      <c r="K320" s="83">
        <v>0</v>
      </c>
      <c r="L320" s="83">
        <v>0</v>
      </c>
      <c r="M320" s="83">
        <v>0</v>
      </c>
      <c r="N320" s="83">
        <v>0</v>
      </c>
      <c r="O320" s="83">
        <v>0</v>
      </c>
      <c r="P320" s="86">
        <v>0.23599999999999999</v>
      </c>
      <c r="Q320" s="83">
        <v>0</v>
      </c>
      <c r="R320" s="83">
        <v>0</v>
      </c>
      <c r="S320" s="83">
        <v>0</v>
      </c>
      <c r="T320" s="86">
        <v>0.23599999999999999</v>
      </c>
      <c r="U320" s="83">
        <v>0</v>
      </c>
      <c r="V320" s="83">
        <v>0</v>
      </c>
      <c r="W320" s="83">
        <v>0</v>
      </c>
      <c r="X320" s="83">
        <v>0</v>
      </c>
      <c r="Y320" s="10">
        <v>5.2444444444444439E-2</v>
      </c>
      <c r="Z320" s="11">
        <v>0.23599999999999999</v>
      </c>
      <c r="AA320" s="83">
        <v>0</v>
      </c>
      <c r="AB320" s="83">
        <v>0</v>
      </c>
      <c r="AC320" s="83">
        <v>0</v>
      </c>
      <c r="AD320" s="83">
        <v>0</v>
      </c>
      <c r="AE320" s="83">
        <v>0</v>
      </c>
      <c r="AF320" s="83">
        <v>0</v>
      </c>
      <c r="AG320" s="83">
        <v>0</v>
      </c>
      <c r="AH320" s="83">
        <v>0</v>
      </c>
      <c r="AI320" s="11">
        <v>0.23599999999999999</v>
      </c>
      <c r="AJ320" s="11">
        <v>0.22584333999999998</v>
      </c>
      <c r="AK320" s="83">
        <v>0</v>
      </c>
      <c r="AL320" s="83">
        <v>0</v>
      </c>
      <c r="AM320" s="10">
        <f t="shared" si="48"/>
        <v>0.23599999999999999</v>
      </c>
      <c r="AN320" s="10">
        <f t="shared" si="49"/>
        <v>0.22584333999999998</v>
      </c>
      <c r="AO320" s="6"/>
    </row>
    <row r="321" spans="1:41" x14ac:dyDescent="0.3">
      <c r="A321" s="1" t="s">
        <v>71</v>
      </c>
      <c r="B321" s="81" t="s">
        <v>760</v>
      </c>
      <c r="C321" s="72" t="s">
        <v>761</v>
      </c>
      <c r="D321" s="1" t="s">
        <v>57</v>
      </c>
      <c r="E321" s="1" t="s">
        <v>60</v>
      </c>
      <c r="F321" s="1" t="s">
        <v>97</v>
      </c>
      <c r="G321" s="1" t="s">
        <v>60</v>
      </c>
      <c r="H321" s="83">
        <v>0</v>
      </c>
      <c r="I321" s="83">
        <v>0</v>
      </c>
      <c r="J321" s="83">
        <v>0</v>
      </c>
      <c r="K321" s="83">
        <v>0</v>
      </c>
      <c r="L321" s="83">
        <v>0</v>
      </c>
      <c r="M321" s="83">
        <v>0</v>
      </c>
      <c r="N321" s="83">
        <v>0</v>
      </c>
      <c r="O321" s="83">
        <v>0</v>
      </c>
      <c r="P321" s="86">
        <v>7.0999999999999994E-2</v>
      </c>
      <c r="Q321" s="83">
        <v>0</v>
      </c>
      <c r="R321" s="83">
        <v>0</v>
      </c>
      <c r="S321" s="83">
        <v>0</v>
      </c>
      <c r="T321" s="86">
        <v>7.0999999999999994E-2</v>
      </c>
      <c r="U321" s="83">
        <v>0</v>
      </c>
      <c r="V321" s="83">
        <v>0</v>
      </c>
      <c r="W321" s="83">
        <v>0</v>
      </c>
      <c r="X321" s="83">
        <v>0</v>
      </c>
      <c r="Y321" s="10">
        <v>1.5777777777777776E-2</v>
      </c>
      <c r="Z321" s="11">
        <v>7.0999999999999994E-2</v>
      </c>
      <c r="AA321" s="83">
        <v>0</v>
      </c>
      <c r="AB321" s="83">
        <v>0</v>
      </c>
      <c r="AC321" s="83">
        <v>0</v>
      </c>
      <c r="AD321" s="83">
        <v>0</v>
      </c>
      <c r="AE321" s="83">
        <v>0</v>
      </c>
      <c r="AF321" s="83">
        <v>0</v>
      </c>
      <c r="AG321" s="83">
        <v>0</v>
      </c>
      <c r="AH321" s="83">
        <v>0</v>
      </c>
      <c r="AI321" s="11">
        <v>7.0999999999999994E-2</v>
      </c>
      <c r="AJ321" s="11">
        <v>7.0833333333333345E-2</v>
      </c>
      <c r="AK321" s="83">
        <v>0</v>
      </c>
      <c r="AL321" s="83">
        <v>0</v>
      </c>
      <c r="AM321" s="10">
        <f t="shared" si="48"/>
        <v>7.0999999999999994E-2</v>
      </c>
      <c r="AN321" s="10">
        <f t="shared" si="49"/>
        <v>7.0833333333333345E-2</v>
      </c>
      <c r="AO321" s="6"/>
    </row>
    <row r="322" spans="1:41" ht="47.25" x14ac:dyDescent="0.3">
      <c r="A322" s="1" t="s">
        <v>72</v>
      </c>
      <c r="B322" s="87" t="s">
        <v>544</v>
      </c>
      <c r="C322" s="72" t="s">
        <v>545</v>
      </c>
      <c r="D322" s="1" t="s">
        <v>57</v>
      </c>
      <c r="E322" s="1" t="s">
        <v>60</v>
      </c>
      <c r="F322" s="1" t="s">
        <v>97</v>
      </c>
      <c r="G322" s="1" t="s">
        <v>60</v>
      </c>
      <c r="H322" s="83">
        <v>0</v>
      </c>
      <c r="I322" s="83">
        <v>0</v>
      </c>
      <c r="J322" s="83">
        <v>0</v>
      </c>
      <c r="K322" s="83">
        <v>0</v>
      </c>
      <c r="L322" s="83">
        <v>0</v>
      </c>
      <c r="M322" s="83">
        <v>0</v>
      </c>
      <c r="N322" s="83">
        <v>0</v>
      </c>
      <c r="O322" s="83">
        <v>0</v>
      </c>
      <c r="P322" s="86">
        <v>0.14499999999999999</v>
      </c>
      <c r="Q322" s="83">
        <v>0</v>
      </c>
      <c r="R322" s="83">
        <v>0</v>
      </c>
      <c r="S322" s="83">
        <v>0</v>
      </c>
      <c r="T322" s="86">
        <v>0.14499999999999999</v>
      </c>
      <c r="U322" s="83">
        <v>0</v>
      </c>
      <c r="V322" s="83">
        <v>0</v>
      </c>
      <c r="W322" s="83">
        <v>0</v>
      </c>
      <c r="X322" s="83">
        <v>0</v>
      </c>
      <c r="Y322" s="10">
        <v>3.2222222222222222E-2</v>
      </c>
      <c r="Z322" s="11">
        <v>0.14499999999999999</v>
      </c>
      <c r="AA322" s="83">
        <v>0</v>
      </c>
      <c r="AB322" s="83">
        <v>0</v>
      </c>
      <c r="AC322" s="83">
        <v>0</v>
      </c>
      <c r="AD322" s="83">
        <v>0</v>
      </c>
      <c r="AE322" s="83">
        <v>0</v>
      </c>
      <c r="AF322" s="83">
        <v>0</v>
      </c>
      <c r="AG322" s="83">
        <v>0</v>
      </c>
      <c r="AH322" s="83">
        <v>0</v>
      </c>
      <c r="AI322" s="11">
        <v>0.14499999999999999</v>
      </c>
      <c r="AJ322" s="11">
        <v>0.13200000000000001</v>
      </c>
      <c r="AK322" s="83">
        <v>0</v>
      </c>
      <c r="AL322" s="83">
        <v>0</v>
      </c>
      <c r="AM322" s="10">
        <f t="shared" si="48"/>
        <v>0.14499999999999999</v>
      </c>
      <c r="AN322" s="10">
        <f t="shared" si="49"/>
        <v>0.13200000000000001</v>
      </c>
      <c r="AO322" s="6"/>
    </row>
    <row r="323" spans="1:41" ht="47.25" x14ac:dyDescent="0.3">
      <c r="A323" s="1" t="s">
        <v>73</v>
      </c>
      <c r="B323" s="87" t="s">
        <v>546</v>
      </c>
      <c r="C323" s="72" t="s">
        <v>547</v>
      </c>
      <c r="D323" s="1" t="s">
        <v>57</v>
      </c>
      <c r="E323" s="1" t="s">
        <v>60</v>
      </c>
      <c r="F323" s="1" t="s">
        <v>97</v>
      </c>
      <c r="G323" s="1" t="s">
        <v>60</v>
      </c>
      <c r="H323" s="83">
        <v>0</v>
      </c>
      <c r="I323" s="83">
        <v>0</v>
      </c>
      <c r="J323" s="83">
        <v>0</v>
      </c>
      <c r="K323" s="83">
        <v>0</v>
      </c>
      <c r="L323" s="83">
        <v>0</v>
      </c>
      <c r="M323" s="83">
        <v>0</v>
      </c>
      <c r="N323" s="83">
        <v>0</v>
      </c>
      <c r="O323" s="83">
        <v>0</v>
      </c>
      <c r="P323" s="86">
        <v>0.28999999999999998</v>
      </c>
      <c r="Q323" s="83">
        <v>0</v>
      </c>
      <c r="R323" s="83">
        <v>0</v>
      </c>
      <c r="S323" s="83">
        <v>0</v>
      </c>
      <c r="T323" s="86">
        <v>0.28999999999999998</v>
      </c>
      <c r="U323" s="83">
        <v>0</v>
      </c>
      <c r="V323" s="83">
        <v>0</v>
      </c>
      <c r="W323" s="83">
        <v>0</v>
      </c>
      <c r="X323" s="83">
        <v>0</v>
      </c>
      <c r="Y323" s="10">
        <v>6.4444444444444443E-2</v>
      </c>
      <c r="Z323" s="11">
        <v>0.28999999999999998</v>
      </c>
      <c r="AA323" s="83">
        <v>0</v>
      </c>
      <c r="AB323" s="83">
        <v>0</v>
      </c>
      <c r="AC323" s="83">
        <v>0</v>
      </c>
      <c r="AD323" s="83">
        <v>0</v>
      </c>
      <c r="AE323" s="83">
        <v>0</v>
      </c>
      <c r="AF323" s="83">
        <v>0</v>
      </c>
      <c r="AG323" s="83">
        <v>0</v>
      </c>
      <c r="AH323" s="83">
        <v>0</v>
      </c>
      <c r="AI323" s="11">
        <v>0.28999999999999998</v>
      </c>
      <c r="AJ323" s="11">
        <v>0.26400000000000001</v>
      </c>
      <c r="AK323" s="83">
        <v>0</v>
      </c>
      <c r="AL323" s="83">
        <v>0</v>
      </c>
      <c r="AM323" s="10">
        <f t="shared" si="48"/>
        <v>0.28999999999999998</v>
      </c>
      <c r="AN323" s="10">
        <f t="shared" si="49"/>
        <v>0.26400000000000001</v>
      </c>
      <c r="AO323" s="6"/>
    </row>
    <row r="324" spans="1:41" ht="37.5" x14ac:dyDescent="0.3">
      <c r="A324" s="1">
        <v>13</v>
      </c>
      <c r="B324" s="9" t="s">
        <v>548</v>
      </c>
      <c r="C324" s="1" t="s">
        <v>549</v>
      </c>
      <c r="D324" s="1" t="s">
        <v>97</v>
      </c>
      <c r="E324" s="1">
        <v>2017</v>
      </c>
      <c r="F324" s="57">
        <v>2021</v>
      </c>
      <c r="G324" s="1" t="s">
        <v>97</v>
      </c>
      <c r="H324" s="10">
        <v>3.6060000000000003</v>
      </c>
      <c r="I324" s="10">
        <v>0</v>
      </c>
      <c r="J324" s="10">
        <v>0</v>
      </c>
      <c r="K324" s="10">
        <v>13.71</v>
      </c>
      <c r="L324" s="52">
        <v>0</v>
      </c>
      <c r="M324" s="52">
        <v>0</v>
      </c>
      <c r="N324" s="52">
        <v>0</v>
      </c>
      <c r="O324" s="10">
        <v>0</v>
      </c>
      <c r="P324" s="10">
        <v>0</v>
      </c>
      <c r="Q324" s="52">
        <v>0</v>
      </c>
      <c r="R324" s="52">
        <v>0</v>
      </c>
      <c r="S324" s="52">
        <v>0</v>
      </c>
      <c r="T324" s="52">
        <v>0</v>
      </c>
      <c r="U324" s="12">
        <v>0</v>
      </c>
      <c r="V324" s="12">
        <v>0</v>
      </c>
      <c r="W324" s="12">
        <v>0</v>
      </c>
      <c r="X324" s="6">
        <v>35.630000000000003</v>
      </c>
      <c r="Y324" s="12">
        <v>0</v>
      </c>
      <c r="Z324" s="12">
        <v>0</v>
      </c>
      <c r="AA324" s="10">
        <v>0</v>
      </c>
      <c r="AB324" s="10">
        <v>0</v>
      </c>
      <c r="AC324" s="10">
        <v>4.2372881355932206</v>
      </c>
      <c r="AD324" s="10">
        <v>4.24</v>
      </c>
      <c r="AE324" s="10">
        <v>0</v>
      </c>
      <c r="AF324" s="10">
        <v>0</v>
      </c>
      <c r="AG324" s="10">
        <v>0</v>
      </c>
      <c r="AH324" s="11">
        <v>0</v>
      </c>
      <c r="AI324" s="10">
        <v>0</v>
      </c>
      <c r="AJ324" s="10">
        <v>0</v>
      </c>
      <c r="AK324" s="10">
        <v>0</v>
      </c>
      <c r="AL324" s="10">
        <v>0</v>
      </c>
      <c r="AM324" s="10">
        <f t="shared" si="48"/>
        <v>4.2372881355932206</v>
      </c>
      <c r="AN324" s="10">
        <f t="shared" si="49"/>
        <v>4.24</v>
      </c>
      <c r="AO324" s="6" t="s">
        <v>56</v>
      </c>
    </row>
    <row r="325" spans="1:41" ht="37.5" x14ac:dyDescent="0.3">
      <c r="A325" s="1">
        <v>14</v>
      </c>
      <c r="B325" s="9" t="s">
        <v>550</v>
      </c>
      <c r="C325" s="1" t="s">
        <v>551</v>
      </c>
      <c r="D325" s="1" t="s">
        <v>57</v>
      </c>
      <c r="E325" s="1">
        <v>2018</v>
      </c>
      <c r="F325" s="10">
        <v>0</v>
      </c>
      <c r="G325" s="1">
        <v>2018</v>
      </c>
      <c r="H325" s="10">
        <v>0</v>
      </c>
      <c r="I325" s="10">
        <v>0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0</v>
      </c>
      <c r="P325" s="10">
        <v>19.398305084745765</v>
      </c>
      <c r="Q325" s="10">
        <v>0</v>
      </c>
      <c r="R325" s="10">
        <v>0</v>
      </c>
      <c r="S325" s="10">
        <v>0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4.5780000000000003</v>
      </c>
      <c r="Z325" s="10">
        <v>19.398305084745765</v>
      </c>
      <c r="AA325" s="10">
        <v>0</v>
      </c>
      <c r="AB325" s="10">
        <v>0</v>
      </c>
      <c r="AC325" s="10">
        <v>0</v>
      </c>
      <c r="AD325" s="10">
        <v>0</v>
      </c>
      <c r="AE325" s="10">
        <v>22.89</v>
      </c>
      <c r="AF325" s="10">
        <v>22.894300000000001</v>
      </c>
      <c r="AG325" s="10">
        <v>0</v>
      </c>
      <c r="AH325" s="11">
        <v>0</v>
      </c>
      <c r="AI325" s="10">
        <v>0</v>
      </c>
      <c r="AJ325" s="10">
        <v>0</v>
      </c>
      <c r="AK325" s="10">
        <v>0</v>
      </c>
      <c r="AL325" s="10">
        <v>0</v>
      </c>
      <c r="AM325" s="10">
        <f t="shared" si="48"/>
        <v>22.89</v>
      </c>
      <c r="AN325" s="10">
        <f t="shared" si="49"/>
        <v>22.894300000000001</v>
      </c>
      <c r="AO325" s="6"/>
    </row>
    <row r="326" spans="1:41" ht="42" customHeight="1" x14ac:dyDescent="0.3">
      <c r="A326" s="1">
        <v>15</v>
      </c>
      <c r="B326" s="9" t="s">
        <v>552</v>
      </c>
      <c r="C326" s="1" t="s">
        <v>553</v>
      </c>
      <c r="D326" s="1" t="s">
        <v>97</v>
      </c>
      <c r="E326" s="1">
        <v>2017</v>
      </c>
      <c r="F326" s="1">
        <v>2020</v>
      </c>
      <c r="G326" s="1" t="s">
        <v>97</v>
      </c>
      <c r="H326" s="10">
        <v>0.21186440677966104</v>
      </c>
      <c r="I326" s="10">
        <v>0</v>
      </c>
      <c r="J326" s="10">
        <v>0</v>
      </c>
      <c r="K326" s="10">
        <v>1.1200000000000001</v>
      </c>
      <c r="L326" s="10">
        <v>0</v>
      </c>
      <c r="M326" s="10">
        <v>0</v>
      </c>
      <c r="N326" s="10">
        <v>0</v>
      </c>
      <c r="O326" s="10">
        <v>0</v>
      </c>
      <c r="P326" s="10">
        <v>0</v>
      </c>
      <c r="Q326" s="10">
        <v>0</v>
      </c>
      <c r="R326" s="10">
        <v>0</v>
      </c>
      <c r="S326" s="10">
        <v>0</v>
      </c>
      <c r="T326" s="10">
        <v>0</v>
      </c>
      <c r="U326" s="10">
        <v>0.21186440677966104</v>
      </c>
      <c r="V326" s="10">
        <v>1.1954661016949153</v>
      </c>
      <c r="W326" s="10">
        <v>0.2</v>
      </c>
      <c r="X326" s="10">
        <v>1.1200000000000001</v>
      </c>
      <c r="Y326" s="10">
        <v>0</v>
      </c>
      <c r="Z326" s="10">
        <v>0</v>
      </c>
      <c r="AA326" s="10">
        <v>0</v>
      </c>
      <c r="AB326" s="10">
        <v>0</v>
      </c>
      <c r="AC326" s="10">
        <v>0.33898305084745767</v>
      </c>
      <c r="AD326" s="10">
        <v>0.26271186440677968</v>
      </c>
      <c r="AE326" s="10">
        <v>0</v>
      </c>
      <c r="AF326" s="10">
        <v>0</v>
      </c>
      <c r="AG326" s="10">
        <v>0</v>
      </c>
      <c r="AH326" s="11">
        <v>0</v>
      </c>
      <c r="AI326" s="10">
        <v>0</v>
      </c>
      <c r="AJ326" s="10">
        <v>0</v>
      </c>
      <c r="AK326" s="10">
        <v>0</v>
      </c>
      <c r="AL326" s="10">
        <v>0</v>
      </c>
      <c r="AM326" s="10">
        <f t="shared" si="48"/>
        <v>0.33898305084745767</v>
      </c>
      <c r="AN326" s="10">
        <f t="shared" si="49"/>
        <v>0.26271186440677968</v>
      </c>
      <c r="AO326" s="6" t="s">
        <v>58</v>
      </c>
    </row>
    <row r="327" spans="1:41" ht="37.5" x14ac:dyDescent="0.3">
      <c r="A327" s="1">
        <v>16</v>
      </c>
      <c r="B327" s="9" t="s">
        <v>554</v>
      </c>
      <c r="C327" s="1" t="s">
        <v>59</v>
      </c>
      <c r="D327" s="1" t="s">
        <v>97</v>
      </c>
      <c r="E327" s="1" t="s">
        <v>60</v>
      </c>
      <c r="F327" s="1" t="s">
        <v>60</v>
      </c>
      <c r="G327" s="1" t="s">
        <v>97</v>
      </c>
      <c r="H327" s="10">
        <v>0</v>
      </c>
      <c r="I327" s="10">
        <v>0</v>
      </c>
      <c r="J327" s="10">
        <v>0</v>
      </c>
      <c r="K327" s="10">
        <v>0.96799999999999997</v>
      </c>
      <c r="L327" s="10">
        <v>0</v>
      </c>
      <c r="M327" s="10">
        <v>0</v>
      </c>
      <c r="N327" s="10">
        <v>0</v>
      </c>
      <c r="O327" s="10">
        <v>0</v>
      </c>
      <c r="P327" s="11">
        <v>0</v>
      </c>
      <c r="Q327" s="10">
        <v>0</v>
      </c>
      <c r="R327" s="10">
        <v>0</v>
      </c>
      <c r="S327" s="10">
        <v>0</v>
      </c>
      <c r="T327" s="10">
        <v>0</v>
      </c>
      <c r="U327" s="10">
        <v>0</v>
      </c>
      <c r="V327" s="10">
        <v>0</v>
      </c>
      <c r="W327" s="10">
        <v>0</v>
      </c>
      <c r="X327" s="10">
        <v>0.96799999999999997</v>
      </c>
      <c r="Y327" s="10">
        <v>0</v>
      </c>
      <c r="Z327" s="10">
        <v>0</v>
      </c>
      <c r="AA327" s="10">
        <v>0</v>
      </c>
      <c r="AB327" s="10">
        <v>0</v>
      </c>
      <c r="AC327" s="10">
        <v>0</v>
      </c>
      <c r="AD327" s="10">
        <v>0</v>
      </c>
      <c r="AE327" s="10">
        <v>0</v>
      </c>
      <c r="AF327" s="10">
        <v>0</v>
      </c>
      <c r="AG327" s="10">
        <v>0</v>
      </c>
      <c r="AH327" s="11">
        <v>0</v>
      </c>
      <c r="AI327" s="10">
        <v>0</v>
      </c>
      <c r="AJ327" s="10">
        <v>0</v>
      </c>
      <c r="AK327" s="10">
        <v>0</v>
      </c>
      <c r="AL327" s="10">
        <v>0</v>
      </c>
      <c r="AM327" s="10">
        <f t="shared" si="48"/>
        <v>0</v>
      </c>
      <c r="AN327" s="10">
        <f t="shared" si="49"/>
        <v>0</v>
      </c>
      <c r="AO327" s="6"/>
    </row>
    <row r="328" spans="1:41" ht="75" x14ac:dyDescent="0.3">
      <c r="A328" s="1">
        <v>17</v>
      </c>
      <c r="B328" s="9" t="s">
        <v>555</v>
      </c>
      <c r="C328" s="1" t="s">
        <v>556</v>
      </c>
      <c r="D328" s="1" t="s">
        <v>97</v>
      </c>
      <c r="E328" s="1">
        <v>2017</v>
      </c>
      <c r="F328" s="1">
        <v>2021</v>
      </c>
      <c r="G328" s="1" t="s">
        <v>174</v>
      </c>
      <c r="H328" s="10">
        <v>7.5271186440677971</v>
      </c>
      <c r="I328" s="10">
        <v>0</v>
      </c>
      <c r="J328" s="10">
        <v>0</v>
      </c>
      <c r="K328" s="10">
        <v>21.27</v>
      </c>
      <c r="L328" s="10">
        <v>0</v>
      </c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10">
        <v>7.5271186440677971</v>
      </c>
      <c r="V328" s="10">
        <v>43.259110169491528</v>
      </c>
      <c r="W328" s="10">
        <v>7.5271186440677971</v>
      </c>
      <c r="X328" s="10">
        <v>21.27</v>
      </c>
      <c r="Y328" s="10">
        <v>0</v>
      </c>
      <c r="Z328" s="10">
        <v>0</v>
      </c>
      <c r="AA328" s="10">
        <v>0</v>
      </c>
      <c r="AB328" s="10">
        <v>0</v>
      </c>
      <c r="AC328" s="10">
        <v>3.5593220338983054</v>
      </c>
      <c r="AD328" s="10">
        <v>3.5169491525423733</v>
      </c>
      <c r="AE328" s="10">
        <v>0</v>
      </c>
      <c r="AF328" s="10">
        <v>0</v>
      </c>
      <c r="AG328" s="10">
        <v>0</v>
      </c>
      <c r="AH328" s="11">
        <v>0</v>
      </c>
      <c r="AI328" s="10">
        <v>0</v>
      </c>
      <c r="AJ328" s="10">
        <v>0</v>
      </c>
      <c r="AK328" s="10">
        <v>-3.898305084796716E-3</v>
      </c>
      <c r="AL328" s="10">
        <v>-3.898305084796716E-3</v>
      </c>
      <c r="AM328" s="10">
        <f t="shared" si="48"/>
        <v>3.5554237288135084</v>
      </c>
      <c r="AN328" s="10">
        <f t="shared" si="49"/>
        <v>3.5130508474575768</v>
      </c>
      <c r="AO328" s="6"/>
    </row>
    <row r="329" spans="1:41" ht="37.5" x14ac:dyDescent="0.3">
      <c r="A329" s="1">
        <v>18</v>
      </c>
      <c r="B329" s="9" t="s">
        <v>557</v>
      </c>
      <c r="C329" s="1" t="s">
        <v>100</v>
      </c>
      <c r="D329" s="1" t="s">
        <v>57</v>
      </c>
      <c r="E329" s="1">
        <v>2017</v>
      </c>
      <c r="F329" s="1">
        <v>2021</v>
      </c>
      <c r="G329" s="1" t="s">
        <v>53</v>
      </c>
      <c r="H329" s="10">
        <v>0</v>
      </c>
      <c r="I329" s="10">
        <v>0.15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0">
        <v>0.75</v>
      </c>
      <c r="Q329" s="10">
        <v>0</v>
      </c>
      <c r="R329" s="10">
        <v>0</v>
      </c>
      <c r="S329" s="10">
        <v>0</v>
      </c>
      <c r="T329" s="10">
        <v>0</v>
      </c>
      <c r="U329" s="10">
        <v>0</v>
      </c>
      <c r="V329" s="10">
        <v>0</v>
      </c>
      <c r="W329" s="10">
        <v>0</v>
      </c>
      <c r="X329" s="10">
        <v>0</v>
      </c>
      <c r="Y329" s="10">
        <v>0.15</v>
      </c>
      <c r="Z329" s="10">
        <v>0.75</v>
      </c>
      <c r="AA329" s="10">
        <v>0</v>
      </c>
      <c r="AB329" s="10">
        <v>0</v>
      </c>
      <c r="AC329" s="10">
        <v>0</v>
      </c>
      <c r="AD329" s="10">
        <v>0</v>
      </c>
      <c r="AE329" s="10">
        <v>0</v>
      </c>
      <c r="AF329" s="10">
        <v>0</v>
      </c>
      <c r="AG329" s="11">
        <v>0.75</v>
      </c>
      <c r="AH329" s="11">
        <v>0.67083333000000001</v>
      </c>
      <c r="AI329" s="10">
        <v>0</v>
      </c>
      <c r="AJ329" s="10">
        <v>0</v>
      </c>
      <c r="AK329" s="10">
        <v>0</v>
      </c>
      <c r="AL329" s="10">
        <v>0</v>
      </c>
      <c r="AM329" s="10">
        <f t="shared" si="48"/>
        <v>0.75</v>
      </c>
      <c r="AN329" s="10">
        <f t="shared" si="49"/>
        <v>0.67083333000000001</v>
      </c>
      <c r="AO329" s="6"/>
    </row>
    <row r="330" spans="1:41" ht="37.5" x14ac:dyDescent="0.3">
      <c r="A330" s="1">
        <v>19</v>
      </c>
      <c r="B330" s="9" t="s">
        <v>558</v>
      </c>
      <c r="C330" s="1" t="s">
        <v>157</v>
      </c>
      <c r="D330" s="1" t="s">
        <v>57</v>
      </c>
      <c r="E330" s="1">
        <v>2017</v>
      </c>
      <c r="F330" s="1">
        <v>2021</v>
      </c>
      <c r="G330" s="1" t="s">
        <v>97</v>
      </c>
      <c r="H330" s="10">
        <v>0</v>
      </c>
      <c r="I330" s="10">
        <v>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0</v>
      </c>
      <c r="T330" s="10">
        <v>0</v>
      </c>
      <c r="U330" s="10">
        <v>0</v>
      </c>
      <c r="V330" s="10">
        <v>0</v>
      </c>
      <c r="W330" s="10">
        <v>0</v>
      </c>
      <c r="X330" s="10">
        <v>0</v>
      </c>
      <c r="Y330" s="10">
        <v>0</v>
      </c>
      <c r="Z330" s="10">
        <v>0</v>
      </c>
      <c r="AA330" s="10">
        <v>0</v>
      </c>
      <c r="AB330" s="10">
        <v>0</v>
      </c>
      <c r="AC330" s="10">
        <v>0</v>
      </c>
      <c r="AD330" s="10">
        <v>0</v>
      </c>
      <c r="AE330" s="10">
        <v>0</v>
      </c>
      <c r="AF330" s="10">
        <v>0</v>
      </c>
      <c r="AG330" s="11">
        <v>0</v>
      </c>
      <c r="AH330" s="11">
        <v>0</v>
      </c>
      <c r="AI330" s="10">
        <v>0</v>
      </c>
      <c r="AJ330" s="10">
        <v>0</v>
      </c>
      <c r="AK330" s="10">
        <v>0</v>
      </c>
      <c r="AL330" s="10">
        <v>0</v>
      </c>
      <c r="AM330" s="10">
        <f t="shared" si="48"/>
        <v>0</v>
      </c>
      <c r="AN330" s="10">
        <f t="shared" si="49"/>
        <v>0</v>
      </c>
      <c r="AO330" s="6"/>
    </row>
    <row r="331" spans="1:41" x14ac:dyDescent="0.3">
      <c r="A331" s="1">
        <v>20</v>
      </c>
      <c r="B331" s="9" t="s">
        <v>559</v>
      </c>
      <c r="C331" s="1" t="s">
        <v>101</v>
      </c>
      <c r="D331" s="1" t="s">
        <v>57</v>
      </c>
      <c r="E331" s="1">
        <v>2017</v>
      </c>
      <c r="F331" s="1">
        <v>2021</v>
      </c>
      <c r="G331" s="1" t="s">
        <v>53</v>
      </c>
      <c r="H331" s="10">
        <v>0</v>
      </c>
      <c r="I331" s="10">
        <v>0.69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0</v>
      </c>
      <c r="P331" s="10">
        <v>3.46</v>
      </c>
      <c r="Q331" s="10">
        <v>0</v>
      </c>
      <c r="R331" s="10">
        <v>0</v>
      </c>
      <c r="S331" s="10">
        <v>0</v>
      </c>
      <c r="T331" s="10">
        <v>0</v>
      </c>
      <c r="U331" s="10">
        <v>0</v>
      </c>
      <c r="V331" s="10">
        <v>0</v>
      </c>
      <c r="W331" s="10">
        <v>0</v>
      </c>
      <c r="X331" s="10">
        <v>0</v>
      </c>
      <c r="Y331" s="10">
        <v>0.69199999999999995</v>
      </c>
      <c r="Z331" s="10">
        <v>3.46</v>
      </c>
      <c r="AA331" s="10">
        <v>0</v>
      </c>
      <c r="AB331" s="10">
        <v>0</v>
      </c>
      <c r="AC331" s="10">
        <v>0</v>
      </c>
      <c r="AD331" s="10">
        <v>0</v>
      </c>
      <c r="AE331" s="10">
        <v>0</v>
      </c>
      <c r="AF331" s="10">
        <v>0</v>
      </c>
      <c r="AG331" s="11">
        <v>3.4620000000000002</v>
      </c>
      <c r="AH331" s="11">
        <v>3.4619974999999998</v>
      </c>
      <c r="AI331" s="10">
        <v>0</v>
      </c>
      <c r="AJ331" s="10">
        <v>0</v>
      </c>
      <c r="AK331" s="10">
        <v>0</v>
      </c>
      <c r="AL331" s="10">
        <v>0</v>
      </c>
      <c r="AM331" s="10">
        <f t="shared" si="48"/>
        <v>3.4620000000000002</v>
      </c>
      <c r="AN331" s="10">
        <f t="shared" si="49"/>
        <v>3.4619974999999998</v>
      </c>
      <c r="AO331" s="6"/>
    </row>
    <row r="332" spans="1:41" ht="37.5" x14ac:dyDescent="0.3">
      <c r="A332" s="1">
        <v>21</v>
      </c>
      <c r="B332" s="9" t="s">
        <v>560</v>
      </c>
      <c r="C332" s="1" t="s">
        <v>561</v>
      </c>
      <c r="D332" s="1" t="s">
        <v>57</v>
      </c>
      <c r="E332" s="1">
        <v>2017</v>
      </c>
      <c r="F332" s="1">
        <v>2021</v>
      </c>
      <c r="G332" s="1" t="s">
        <v>97</v>
      </c>
      <c r="H332" s="10">
        <v>0</v>
      </c>
      <c r="I332" s="10">
        <v>0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0</v>
      </c>
      <c r="P332" s="10">
        <v>0</v>
      </c>
      <c r="Q332" s="10">
        <v>0</v>
      </c>
      <c r="R332" s="10">
        <v>0</v>
      </c>
      <c r="S332" s="10">
        <v>0</v>
      </c>
      <c r="T332" s="10">
        <v>0</v>
      </c>
      <c r="U332" s="10">
        <v>0</v>
      </c>
      <c r="V332" s="10">
        <v>0</v>
      </c>
      <c r="W332" s="10">
        <v>0</v>
      </c>
      <c r="X332" s="10">
        <v>0</v>
      </c>
      <c r="Y332" s="10">
        <v>0</v>
      </c>
      <c r="Z332" s="10">
        <v>0</v>
      </c>
      <c r="AA332" s="10">
        <v>0</v>
      </c>
      <c r="AB332" s="10">
        <v>0</v>
      </c>
      <c r="AC332" s="10">
        <v>0</v>
      </c>
      <c r="AD332" s="10">
        <v>0</v>
      </c>
      <c r="AE332" s="10">
        <v>0</v>
      </c>
      <c r="AF332" s="10">
        <v>0</v>
      </c>
      <c r="AG332" s="10">
        <v>0</v>
      </c>
      <c r="AH332" s="11">
        <v>0</v>
      </c>
      <c r="AI332" s="10">
        <v>0</v>
      </c>
      <c r="AJ332" s="10">
        <v>0</v>
      </c>
      <c r="AK332" s="10">
        <v>0</v>
      </c>
      <c r="AL332" s="10">
        <v>0</v>
      </c>
      <c r="AM332" s="10">
        <f t="shared" si="48"/>
        <v>0</v>
      </c>
      <c r="AN332" s="10">
        <f t="shared" si="49"/>
        <v>0</v>
      </c>
      <c r="AO332" s="6"/>
    </row>
    <row r="333" spans="1:41" ht="37.5" x14ac:dyDescent="0.3">
      <c r="A333" s="1">
        <v>22</v>
      </c>
      <c r="B333" s="9" t="s">
        <v>562</v>
      </c>
      <c r="C333" s="1" t="s">
        <v>102</v>
      </c>
      <c r="D333" s="1" t="s">
        <v>57</v>
      </c>
      <c r="E333" s="1">
        <v>2017</v>
      </c>
      <c r="F333" s="1">
        <v>2021</v>
      </c>
      <c r="G333" s="1" t="s">
        <v>53</v>
      </c>
      <c r="H333" s="10">
        <v>0</v>
      </c>
      <c r="I333" s="10">
        <v>0.13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0</v>
      </c>
      <c r="P333" s="10">
        <v>0.65</v>
      </c>
      <c r="Q333" s="10">
        <v>0</v>
      </c>
      <c r="R333" s="10">
        <v>0</v>
      </c>
      <c r="S333" s="10">
        <v>0</v>
      </c>
      <c r="T333" s="10">
        <v>0</v>
      </c>
      <c r="U333" s="10">
        <v>0</v>
      </c>
      <c r="V333" s="10">
        <v>0</v>
      </c>
      <c r="W333" s="10">
        <v>0</v>
      </c>
      <c r="X333" s="10">
        <v>0</v>
      </c>
      <c r="Y333" s="10">
        <v>0.13</v>
      </c>
      <c r="Z333" s="10">
        <v>0.65</v>
      </c>
      <c r="AA333" s="10">
        <v>0</v>
      </c>
      <c r="AB333" s="10">
        <v>0</v>
      </c>
      <c r="AC333" s="10">
        <v>0</v>
      </c>
      <c r="AD333" s="10">
        <v>0</v>
      </c>
      <c r="AE333" s="10">
        <v>0</v>
      </c>
      <c r="AF333" s="10">
        <v>0</v>
      </c>
      <c r="AG333" s="11">
        <v>0.65</v>
      </c>
      <c r="AH333" s="11">
        <v>0.62533333000000002</v>
      </c>
      <c r="AI333" s="10">
        <v>0</v>
      </c>
      <c r="AJ333" s="10">
        <v>0</v>
      </c>
      <c r="AK333" s="10">
        <v>0</v>
      </c>
      <c r="AL333" s="10">
        <v>0</v>
      </c>
      <c r="AM333" s="10">
        <f t="shared" si="48"/>
        <v>0.65</v>
      </c>
      <c r="AN333" s="10">
        <f t="shared" si="49"/>
        <v>0.62533333000000002</v>
      </c>
      <c r="AO333" s="6"/>
    </row>
    <row r="334" spans="1:41" ht="37.5" x14ac:dyDescent="0.3">
      <c r="A334" s="1">
        <v>23</v>
      </c>
      <c r="B334" s="9" t="s">
        <v>563</v>
      </c>
      <c r="C334" s="1" t="s">
        <v>564</v>
      </c>
      <c r="D334" s="1" t="s">
        <v>57</v>
      </c>
      <c r="E334" s="1">
        <v>2017</v>
      </c>
      <c r="F334" s="1">
        <v>2021</v>
      </c>
      <c r="G334" s="1" t="s">
        <v>97</v>
      </c>
      <c r="H334" s="10">
        <v>0</v>
      </c>
      <c r="I334" s="10">
        <v>0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0</v>
      </c>
      <c r="P334" s="10">
        <v>0</v>
      </c>
      <c r="Q334" s="10">
        <v>0</v>
      </c>
      <c r="R334" s="10">
        <v>0</v>
      </c>
      <c r="S334" s="10">
        <v>0</v>
      </c>
      <c r="T334" s="10">
        <v>0</v>
      </c>
      <c r="U334" s="10">
        <v>0</v>
      </c>
      <c r="V334" s="10">
        <v>0</v>
      </c>
      <c r="W334" s="10">
        <v>0</v>
      </c>
      <c r="X334" s="10">
        <v>0</v>
      </c>
      <c r="Y334" s="10">
        <v>0</v>
      </c>
      <c r="Z334" s="10">
        <v>0</v>
      </c>
      <c r="AA334" s="10">
        <v>0</v>
      </c>
      <c r="AB334" s="10">
        <v>0</v>
      </c>
      <c r="AC334" s="10">
        <v>0</v>
      </c>
      <c r="AD334" s="10">
        <v>0</v>
      </c>
      <c r="AE334" s="10">
        <v>0</v>
      </c>
      <c r="AF334" s="10">
        <v>0</v>
      </c>
      <c r="AG334" s="10">
        <v>0</v>
      </c>
      <c r="AH334" s="11">
        <v>0</v>
      </c>
      <c r="AI334" s="10">
        <v>0</v>
      </c>
      <c r="AJ334" s="10">
        <v>0</v>
      </c>
      <c r="AK334" s="10">
        <v>0</v>
      </c>
      <c r="AL334" s="10">
        <v>0</v>
      </c>
      <c r="AM334" s="10">
        <f t="shared" si="48"/>
        <v>0</v>
      </c>
      <c r="AN334" s="10">
        <f t="shared" si="49"/>
        <v>0</v>
      </c>
      <c r="AO334" s="6"/>
    </row>
    <row r="335" spans="1:41" ht="37.5" x14ac:dyDescent="0.3">
      <c r="A335" s="1">
        <v>24</v>
      </c>
      <c r="B335" s="9" t="s">
        <v>565</v>
      </c>
      <c r="C335" s="1" t="s">
        <v>566</v>
      </c>
      <c r="D335" s="1" t="s">
        <v>97</v>
      </c>
      <c r="E335" s="1">
        <v>2017</v>
      </c>
      <c r="F335" s="1">
        <v>2021</v>
      </c>
      <c r="G335" s="1" t="s">
        <v>97</v>
      </c>
      <c r="H335" s="10">
        <v>0</v>
      </c>
      <c r="I335" s="10">
        <v>0</v>
      </c>
      <c r="J335" s="10">
        <v>0</v>
      </c>
      <c r="K335" s="10">
        <v>3.45</v>
      </c>
      <c r="L335" s="10">
        <v>0</v>
      </c>
      <c r="M335" s="10">
        <v>0</v>
      </c>
      <c r="N335" s="10">
        <v>0</v>
      </c>
      <c r="O335" s="10">
        <v>0</v>
      </c>
      <c r="P335" s="10">
        <v>0</v>
      </c>
      <c r="Q335" s="10">
        <v>0</v>
      </c>
      <c r="R335" s="10">
        <v>0</v>
      </c>
      <c r="S335" s="10">
        <v>0</v>
      </c>
      <c r="T335" s="10">
        <v>0</v>
      </c>
      <c r="U335" s="10">
        <v>0</v>
      </c>
      <c r="V335" s="10">
        <v>0</v>
      </c>
      <c r="W335" s="10">
        <v>0</v>
      </c>
      <c r="X335" s="10">
        <v>0</v>
      </c>
      <c r="Y335" s="10">
        <v>0</v>
      </c>
      <c r="Z335" s="10">
        <v>0</v>
      </c>
      <c r="AA335" s="10">
        <v>0</v>
      </c>
      <c r="AB335" s="10">
        <v>0</v>
      </c>
      <c r="AC335" s="10">
        <v>0</v>
      </c>
      <c r="AD335" s="10">
        <v>0</v>
      </c>
      <c r="AE335" s="10">
        <v>0</v>
      </c>
      <c r="AF335" s="10">
        <v>0</v>
      </c>
      <c r="AG335" s="10">
        <v>0</v>
      </c>
      <c r="AH335" s="11">
        <v>0</v>
      </c>
      <c r="AI335" s="10">
        <v>0</v>
      </c>
      <c r="AJ335" s="10">
        <v>0</v>
      </c>
      <c r="AK335" s="10">
        <v>0</v>
      </c>
      <c r="AL335" s="10">
        <v>0</v>
      </c>
      <c r="AM335" s="10">
        <f t="shared" si="48"/>
        <v>0</v>
      </c>
      <c r="AN335" s="10">
        <f t="shared" si="49"/>
        <v>0</v>
      </c>
      <c r="AO335" s="6"/>
    </row>
    <row r="336" spans="1:41" ht="37.5" x14ac:dyDescent="0.3">
      <c r="A336" s="1">
        <v>25</v>
      </c>
      <c r="B336" s="9" t="s">
        <v>175</v>
      </c>
      <c r="C336" s="1" t="s">
        <v>176</v>
      </c>
      <c r="D336" s="1" t="s">
        <v>97</v>
      </c>
      <c r="E336" s="1">
        <v>2017</v>
      </c>
      <c r="F336" s="1">
        <v>2021</v>
      </c>
      <c r="G336" s="1" t="s">
        <v>97</v>
      </c>
      <c r="H336" s="10">
        <v>0</v>
      </c>
      <c r="I336" s="10">
        <v>0</v>
      </c>
      <c r="J336" s="10">
        <v>0</v>
      </c>
      <c r="K336" s="10">
        <v>5.15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>
        <v>0</v>
      </c>
      <c r="R336" s="10">
        <v>0</v>
      </c>
      <c r="S336" s="10">
        <v>0</v>
      </c>
      <c r="T336" s="10">
        <v>0</v>
      </c>
      <c r="U336" s="10">
        <v>0</v>
      </c>
      <c r="V336" s="10">
        <v>0</v>
      </c>
      <c r="W336" s="10">
        <v>1.1444444444444446</v>
      </c>
      <c r="X336" s="10">
        <v>5.15</v>
      </c>
      <c r="Y336" s="10">
        <v>0</v>
      </c>
      <c r="Z336" s="10">
        <v>0</v>
      </c>
      <c r="AA336" s="10">
        <v>0</v>
      </c>
      <c r="AB336" s="10">
        <v>0</v>
      </c>
      <c r="AC336" s="10">
        <v>0</v>
      </c>
      <c r="AD336" s="10">
        <v>0</v>
      </c>
      <c r="AE336" s="10">
        <v>0</v>
      </c>
      <c r="AF336" s="10">
        <v>0</v>
      </c>
      <c r="AG336" s="10">
        <v>0</v>
      </c>
      <c r="AH336" s="11">
        <v>0</v>
      </c>
      <c r="AI336" s="10">
        <v>0</v>
      </c>
      <c r="AJ336" s="10">
        <v>0</v>
      </c>
      <c r="AK336" s="10">
        <v>0</v>
      </c>
      <c r="AL336" s="10">
        <v>0</v>
      </c>
      <c r="AM336" s="10">
        <f t="shared" si="48"/>
        <v>0</v>
      </c>
      <c r="AN336" s="10">
        <f t="shared" si="49"/>
        <v>0</v>
      </c>
      <c r="AO336" s="6"/>
    </row>
    <row r="337" spans="1:41" ht="37.5" x14ac:dyDescent="0.3">
      <c r="A337" s="1">
        <v>26</v>
      </c>
      <c r="B337" s="9" t="s">
        <v>567</v>
      </c>
      <c r="C337" s="1" t="s">
        <v>568</v>
      </c>
      <c r="D337" s="1" t="s">
        <v>97</v>
      </c>
      <c r="E337" s="1">
        <v>2017</v>
      </c>
      <c r="F337" s="1">
        <v>2021</v>
      </c>
      <c r="G337" s="1" t="s">
        <v>97</v>
      </c>
      <c r="H337" s="10">
        <v>0</v>
      </c>
      <c r="I337" s="10">
        <v>0</v>
      </c>
      <c r="J337" s="10">
        <v>0</v>
      </c>
      <c r="K337" s="10">
        <v>0.84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0">
        <v>0</v>
      </c>
      <c r="S337" s="10">
        <v>0</v>
      </c>
      <c r="T337" s="10">
        <v>0</v>
      </c>
      <c r="U337" s="10">
        <v>0</v>
      </c>
      <c r="V337" s="10">
        <v>0</v>
      </c>
      <c r="W337" s="10">
        <v>0</v>
      </c>
      <c r="X337" s="10">
        <v>0</v>
      </c>
      <c r="Y337" s="10">
        <v>0</v>
      </c>
      <c r="Z337" s="10">
        <v>0</v>
      </c>
      <c r="AA337" s="10">
        <v>0</v>
      </c>
      <c r="AB337" s="10">
        <v>0</v>
      </c>
      <c r="AC337" s="10">
        <v>0</v>
      </c>
      <c r="AD337" s="10">
        <v>0</v>
      </c>
      <c r="AE337" s="10">
        <v>0</v>
      </c>
      <c r="AF337" s="10">
        <v>0</v>
      </c>
      <c r="AG337" s="10">
        <v>0</v>
      </c>
      <c r="AH337" s="11">
        <v>0</v>
      </c>
      <c r="AI337" s="10">
        <v>0</v>
      </c>
      <c r="AJ337" s="10">
        <v>0</v>
      </c>
      <c r="AK337" s="10">
        <v>0</v>
      </c>
      <c r="AL337" s="10">
        <v>0</v>
      </c>
      <c r="AM337" s="10">
        <f t="shared" si="48"/>
        <v>0</v>
      </c>
      <c r="AN337" s="10">
        <f t="shared" si="49"/>
        <v>0</v>
      </c>
      <c r="AO337" s="6"/>
    </row>
    <row r="338" spans="1:41" ht="37.5" x14ac:dyDescent="0.3">
      <c r="A338" s="1">
        <v>27</v>
      </c>
      <c r="B338" s="9" t="s">
        <v>569</v>
      </c>
      <c r="C338" s="1" t="s">
        <v>570</v>
      </c>
      <c r="D338" s="1" t="s">
        <v>57</v>
      </c>
      <c r="E338" s="1">
        <v>2017</v>
      </c>
      <c r="F338" s="1">
        <v>2021</v>
      </c>
      <c r="G338" s="1" t="s">
        <v>97</v>
      </c>
      <c r="H338" s="10">
        <v>0</v>
      </c>
      <c r="I338" s="10">
        <v>0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10">
        <v>0</v>
      </c>
      <c r="S338" s="10">
        <v>0</v>
      </c>
      <c r="T338" s="10">
        <v>0</v>
      </c>
      <c r="U338" s="10">
        <v>0</v>
      </c>
      <c r="V338" s="10">
        <v>0</v>
      </c>
      <c r="W338" s="10">
        <v>0</v>
      </c>
      <c r="X338" s="10">
        <v>0</v>
      </c>
      <c r="Y338" s="10">
        <v>0</v>
      </c>
      <c r="Z338" s="10">
        <v>0</v>
      </c>
      <c r="AA338" s="10">
        <v>0</v>
      </c>
      <c r="AB338" s="10">
        <v>0</v>
      </c>
      <c r="AC338" s="10">
        <v>0</v>
      </c>
      <c r="AD338" s="10">
        <v>0</v>
      </c>
      <c r="AE338" s="10">
        <v>0</v>
      </c>
      <c r="AF338" s="10">
        <v>0</v>
      </c>
      <c r="AG338" s="10">
        <v>0</v>
      </c>
      <c r="AH338" s="11">
        <v>0</v>
      </c>
      <c r="AI338" s="10">
        <v>0</v>
      </c>
      <c r="AJ338" s="10">
        <v>0</v>
      </c>
      <c r="AK338" s="10">
        <v>0</v>
      </c>
      <c r="AL338" s="10">
        <v>0</v>
      </c>
      <c r="AM338" s="10">
        <f t="shared" si="48"/>
        <v>0</v>
      </c>
      <c r="AN338" s="10">
        <f t="shared" si="49"/>
        <v>0</v>
      </c>
      <c r="AO338" s="6"/>
    </row>
    <row r="339" spans="1:41" ht="37.5" x14ac:dyDescent="0.3">
      <c r="A339" s="1">
        <v>28</v>
      </c>
      <c r="B339" s="9" t="s">
        <v>571</v>
      </c>
      <c r="C339" s="1" t="s">
        <v>572</v>
      </c>
      <c r="D339" s="1" t="s">
        <v>57</v>
      </c>
      <c r="E339" s="1">
        <v>2017</v>
      </c>
      <c r="F339" s="1">
        <v>2021</v>
      </c>
      <c r="G339" s="1" t="s">
        <v>97</v>
      </c>
      <c r="H339" s="10">
        <v>0</v>
      </c>
      <c r="I339" s="10">
        <v>0</v>
      </c>
      <c r="J339" s="10">
        <v>0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10">
        <v>0</v>
      </c>
      <c r="R339" s="10">
        <v>0</v>
      </c>
      <c r="S339" s="10">
        <v>0</v>
      </c>
      <c r="T339" s="10">
        <v>0</v>
      </c>
      <c r="U339" s="10">
        <v>0</v>
      </c>
      <c r="V339" s="10">
        <v>0</v>
      </c>
      <c r="W339" s="10">
        <v>0</v>
      </c>
      <c r="X339" s="10">
        <v>0</v>
      </c>
      <c r="Y339" s="10">
        <v>0</v>
      </c>
      <c r="Z339" s="10">
        <v>0</v>
      </c>
      <c r="AA339" s="10">
        <v>0</v>
      </c>
      <c r="AB339" s="10">
        <v>0</v>
      </c>
      <c r="AC339" s="10">
        <v>0</v>
      </c>
      <c r="AD339" s="10">
        <v>0</v>
      </c>
      <c r="AE339" s="10">
        <v>0</v>
      </c>
      <c r="AF339" s="10">
        <v>0</v>
      </c>
      <c r="AG339" s="10">
        <v>0</v>
      </c>
      <c r="AH339" s="11">
        <v>0</v>
      </c>
      <c r="AI339" s="10">
        <v>0</v>
      </c>
      <c r="AJ339" s="10">
        <v>0</v>
      </c>
      <c r="AK339" s="10">
        <v>0</v>
      </c>
      <c r="AL339" s="10">
        <v>0</v>
      </c>
      <c r="AM339" s="10">
        <f t="shared" si="48"/>
        <v>0</v>
      </c>
      <c r="AN339" s="10">
        <f t="shared" si="49"/>
        <v>0</v>
      </c>
      <c r="AO339" s="6"/>
    </row>
    <row r="340" spans="1:41" ht="37.5" x14ac:dyDescent="0.3">
      <c r="A340" s="1">
        <v>29</v>
      </c>
      <c r="B340" s="9" t="s">
        <v>573</v>
      </c>
      <c r="C340" s="1" t="s">
        <v>574</v>
      </c>
      <c r="D340" s="1" t="s">
        <v>57</v>
      </c>
      <c r="E340" s="1">
        <v>2017</v>
      </c>
      <c r="F340" s="1">
        <v>2021</v>
      </c>
      <c r="G340" s="1" t="s">
        <v>97</v>
      </c>
      <c r="H340" s="10">
        <v>0</v>
      </c>
      <c r="I340" s="10">
        <v>0</v>
      </c>
      <c r="J340" s="10">
        <v>0</v>
      </c>
      <c r="K340" s="10">
        <v>0</v>
      </c>
      <c r="L340" s="10">
        <v>0</v>
      </c>
      <c r="M340" s="10">
        <v>0</v>
      </c>
      <c r="N340" s="10">
        <v>0</v>
      </c>
      <c r="O340" s="10">
        <v>0</v>
      </c>
      <c r="P340" s="10">
        <v>0</v>
      </c>
      <c r="Q340" s="10">
        <v>0</v>
      </c>
      <c r="R340" s="10">
        <v>0</v>
      </c>
      <c r="S340" s="10">
        <v>0</v>
      </c>
      <c r="T340" s="10">
        <v>0</v>
      </c>
      <c r="U340" s="10">
        <v>0</v>
      </c>
      <c r="V340" s="10">
        <v>0</v>
      </c>
      <c r="W340" s="10">
        <v>0</v>
      </c>
      <c r="X340" s="10">
        <v>0</v>
      </c>
      <c r="Y340" s="10">
        <v>0</v>
      </c>
      <c r="Z340" s="10">
        <v>0</v>
      </c>
      <c r="AA340" s="10">
        <v>0</v>
      </c>
      <c r="AB340" s="10">
        <v>0</v>
      </c>
      <c r="AC340" s="10">
        <v>0</v>
      </c>
      <c r="AD340" s="10">
        <v>0</v>
      </c>
      <c r="AE340" s="10">
        <v>0</v>
      </c>
      <c r="AF340" s="10">
        <v>0</v>
      </c>
      <c r="AG340" s="10">
        <v>0</v>
      </c>
      <c r="AH340" s="11">
        <v>0</v>
      </c>
      <c r="AI340" s="10">
        <v>0</v>
      </c>
      <c r="AJ340" s="10">
        <v>0</v>
      </c>
      <c r="AK340" s="10">
        <v>0</v>
      </c>
      <c r="AL340" s="10">
        <v>0</v>
      </c>
      <c r="AM340" s="10">
        <f t="shared" si="48"/>
        <v>0</v>
      </c>
      <c r="AN340" s="10">
        <f t="shared" si="49"/>
        <v>0</v>
      </c>
      <c r="AO340" s="6"/>
    </row>
    <row r="341" spans="1:41" ht="37.5" x14ac:dyDescent="0.3">
      <c r="A341" s="1">
        <v>30</v>
      </c>
      <c r="B341" s="9" t="s">
        <v>575</v>
      </c>
      <c r="C341" s="1" t="s">
        <v>576</v>
      </c>
      <c r="D341" s="1" t="s">
        <v>57</v>
      </c>
      <c r="E341" s="1">
        <v>2017</v>
      </c>
      <c r="F341" s="1">
        <v>2021</v>
      </c>
      <c r="G341" s="1" t="s">
        <v>97</v>
      </c>
      <c r="H341" s="10">
        <v>0</v>
      </c>
      <c r="I341" s="10">
        <v>0</v>
      </c>
      <c r="J341" s="10">
        <v>0</v>
      </c>
      <c r="K341" s="10">
        <v>0</v>
      </c>
      <c r="L341" s="10">
        <v>0</v>
      </c>
      <c r="M341" s="10">
        <v>0</v>
      </c>
      <c r="N341" s="10">
        <v>0</v>
      </c>
      <c r="O341" s="10">
        <v>0</v>
      </c>
      <c r="P341" s="10">
        <v>0</v>
      </c>
      <c r="Q341" s="10">
        <v>0</v>
      </c>
      <c r="R341" s="10">
        <v>0</v>
      </c>
      <c r="S341" s="10">
        <v>0</v>
      </c>
      <c r="T341" s="10">
        <v>0</v>
      </c>
      <c r="U341" s="10">
        <v>0</v>
      </c>
      <c r="V341" s="10">
        <v>0</v>
      </c>
      <c r="W341" s="10">
        <v>0</v>
      </c>
      <c r="X341" s="10">
        <v>0</v>
      </c>
      <c r="Y341" s="10">
        <v>0</v>
      </c>
      <c r="Z341" s="10">
        <v>0</v>
      </c>
      <c r="AA341" s="10">
        <v>0</v>
      </c>
      <c r="AB341" s="10">
        <v>0</v>
      </c>
      <c r="AC341" s="10">
        <v>0</v>
      </c>
      <c r="AD341" s="10">
        <v>0</v>
      </c>
      <c r="AE341" s="10">
        <v>0</v>
      </c>
      <c r="AF341" s="10">
        <v>0</v>
      </c>
      <c r="AG341" s="10">
        <v>0</v>
      </c>
      <c r="AH341" s="11">
        <v>0</v>
      </c>
      <c r="AI341" s="10">
        <v>0</v>
      </c>
      <c r="AJ341" s="10">
        <v>0</v>
      </c>
      <c r="AK341" s="10">
        <v>0</v>
      </c>
      <c r="AL341" s="10">
        <v>0</v>
      </c>
      <c r="AM341" s="10">
        <f t="shared" si="48"/>
        <v>0</v>
      </c>
      <c r="AN341" s="10">
        <f t="shared" si="49"/>
        <v>0</v>
      </c>
      <c r="AO341" s="6"/>
    </row>
    <row r="342" spans="1:41" ht="37.5" x14ac:dyDescent="0.3">
      <c r="A342" s="1">
        <v>31</v>
      </c>
      <c r="B342" s="9" t="s">
        <v>577</v>
      </c>
      <c r="C342" s="1" t="s">
        <v>578</v>
      </c>
      <c r="D342" s="1" t="s">
        <v>57</v>
      </c>
      <c r="E342" s="1">
        <v>2017</v>
      </c>
      <c r="F342" s="1">
        <v>2021</v>
      </c>
      <c r="G342" s="1" t="s">
        <v>97</v>
      </c>
      <c r="H342" s="10">
        <v>0</v>
      </c>
      <c r="I342" s="10">
        <v>0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0</v>
      </c>
      <c r="Q342" s="10">
        <v>0</v>
      </c>
      <c r="R342" s="10">
        <v>0</v>
      </c>
      <c r="S342" s="10">
        <v>0</v>
      </c>
      <c r="T342" s="10">
        <v>0</v>
      </c>
      <c r="U342" s="10">
        <v>0</v>
      </c>
      <c r="V342" s="10">
        <v>0</v>
      </c>
      <c r="W342" s="10">
        <v>0</v>
      </c>
      <c r="X342" s="10">
        <v>0</v>
      </c>
      <c r="Y342" s="10">
        <v>0</v>
      </c>
      <c r="Z342" s="10">
        <v>0</v>
      </c>
      <c r="AA342" s="10">
        <v>0</v>
      </c>
      <c r="AB342" s="10">
        <v>0</v>
      </c>
      <c r="AC342" s="10">
        <v>0</v>
      </c>
      <c r="AD342" s="10">
        <v>0</v>
      </c>
      <c r="AE342" s="10">
        <v>0</v>
      </c>
      <c r="AF342" s="10">
        <v>0</v>
      </c>
      <c r="AG342" s="10">
        <v>0</v>
      </c>
      <c r="AH342" s="11">
        <v>0</v>
      </c>
      <c r="AI342" s="10">
        <v>0</v>
      </c>
      <c r="AJ342" s="10">
        <v>0</v>
      </c>
      <c r="AK342" s="10">
        <v>0</v>
      </c>
      <c r="AL342" s="10">
        <v>0</v>
      </c>
      <c r="AM342" s="10">
        <f t="shared" si="48"/>
        <v>0</v>
      </c>
      <c r="AN342" s="10">
        <f t="shared" si="49"/>
        <v>0</v>
      </c>
      <c r="AO342" s="6"/>
    </row>
    <row r="343" spans="1:41" ht="37.5" x14ac:dyDescent="0.3">
      <c r="A343" s="1">
        <v>32</v>
      </c>
      <c r="B343" s="9" t="s">
        <v>579</v>
      </c>
      <c r="C343" s="1" t="s">
        <v>580</v>
      </c>
      <c r="D343" s="1" t="s">
        <v>57</v>
      </c>
      <c r="E343" s="1">
        <v>2017</v>
      </c>
      <c r="F343" s="1">
        <v>2021</v>
      </c>
      <c r="G343" s="1" t="s">
        <v>97</v>
      </c>
      <c r="H343" s="10">
        <v>0</v>
      </c>
      <c r="I343" s="10">
        <v>0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0</v>
      </c>
      <c r="R343" s="10">
        <v>0</v>
      </c>
      <c r="S343" s="10">
        <v>0</v>
      </c>
      <c r="T343" s="10">
        <v>0</v>
      </c>
      <c r="U343" s="10">
        <v>0</v>
      </c>
      <c r="V343" s="10">
        <v>0</v>
      </c>
      <c r="W343" s="10">
        <v>0</v>
      </c>
      <c r="X343" s="10">
        <v>0</v>
      </c>
      <c r="Y343" s="10">
        <v>0</v>
      </c>
      <c r="Z343" s="10">
        <v>0</v>
      </c>
      <c r="AA343" s="10">
        <v>0</v>
      </c>
      <c r="AB343" s="10">
        <v>0</v>
      </c>
      <c r="AC343" s="10">
        <v>0</v>
      </c>
      <c r="AD343" s="10">
        <v>0</v>
      </c>
      <c r="AE343" s="10">
        <v>0</v>
      </c>
      <c r="AF343" s="10">
        <v>0</v>
      </c>
      <c r="AG343" s="10">
        <v>0</v>
      </c>
      <c r="AH343" s="11">
        <v>0</v>
      </c>
      <c r="AI343" s="10">
        <v>0</v>
      </c>
      <c r="AJ343" s="10">
        <v>0</v>
      </c>
      <c r="AK343" s="10">
        <v>0</v>
      </c>
      <c r="AL343" s="10">
        <v>0</v>
      </c>
      <c r="AM343" s="10">
        <f t="shared" si="48"/>
        <v>0</v>
      </c>
      <c r="AN343" s="10">
        <f t="shared" si="49"/>
        <v>0</v>
      </c>
      <c r="AO343" s="6"/>
    </row>
    <row r="344" spans="1:41" x14ac:dyDescent="0.3">
      <c r="A344" s="1">
        <v>33</v>
      </c>
      <c r="B344" s="9" t="s">
        <v>581</v>
      </c>
      <c r="C344" s="1" t="s">
        <v>582</v>
      </c>
      <c r="D344" s="1" t="s">
        <v>57</v>
      </c>
      <c r="E344" s="1">
        <v>2017</v>
      </c>
      <c r="F344" s="1">
        <v>2018</v>
      </c>
      <c r="G344" s="1">
        <v>2017</v>
      </c>
      <c r="H344" s="10">
        <v>7.9799999999999995</v>
      </c>
      <c r="I344" s="10">
        <v>0</v>
      </c>
      <c r="J344" s="10">
        <v>0</v>
      </c>
      <c r="K344" s="10">
        <v>39.9</v>
      </c>
      <c r="L344" s="52">
        <v>0</v>
      </c>
      <c r="M344" s="52">
        <v>0</v>
      </c>
      <c r="N344" s="52">
        <v>0</v>
      </c>
      <c r="O344" s="10">
        <v>0</v>
      </c>
      <c r="P344" s="10">
        <v>16.47</v>
      </c>
      <c r="Q344" s="52">
        <v>0</v>
      </c>
      <c r="R344" s="52">
        <v>0</v>
      </c>
      <c r="S344" s="52">
        <v>0</v>
      </c>
      <c r="T344" s="52">
        <v>16.47</v>
      </c>
      <c r="U344" s="10">
        <v>7.9799999999999995</v>
      </c>
      <c r="V344" s="10">
        <v>41.803709999999995</v>
      </c>
      <c r="W344" s="10">
        <v>7.9799999999999995</v>
      </c>
      <c r="X344" s="10">
        <v>0</v>
      </c>
      <c r="Y344" s="10">
        <v>3.2939999999999996</v>
      </c>
      <c r="Z344" s="10">
        <v>16.47</v>
      </c>
      <c r="AA344" s="10">
        <v>0</v>
      </c>
      <c r="AB344" s="10">
        <v>0</v>
      </c>
      <c r="AC344" s="10">
        <v>16.466101694915256</v>
      </c>
      <c r="AD344" s="10">
        <v>16.47</v>
      </c>
      <c r="AE344" s="10">
        <v>0</v>
      </c>
      <c r="AF344" s="10">
        <v>0</v>
      </c>
      <c r="AG344" s="10">
        <v>0</v>
      </c>
      <c r="AH344" s="11">
        <v>0</v>
      </c>
      <c r="AI344" s="10">
        <v>0</v>
      </c>
      <c r="AJ344" s="10">
        <v>0</v>
      </c>
      <c r="AK344" s="10">
        <v>0</v>
      </c>
      <c r="AL344" s="10">
        <v>0</v>
      </c>
      <c r="AM344" s="10">
        <f t="shared" si="48"/>
        <v>16.466101694915256</v>
      </c>
      <c r="AN344" s="10">
        <f t="shared" si="49"/>
        <v>16.47</v>
      </c>
      <c r="AO344" s="6" t="s">
        <v>61</v>
      </c>
    </row>
    <row r="345" spans="1:41" ht="78.75" customHeight="1" x14ac:dyDescent="0.3">
      <c r="A345" s="1">
        <v>34</v>
      </c>
      <c r="B345" s="9" t="s">
        <v>583</v>
      </c>
      <c r="C345" s="1" t="s">
        <v>584</v>
      </c>
      <c r="D345" s="1" t="s">
        <v>97</v>
      </c>
      <c r="E345" s="1">
        <v>2018</v>
      </c>
      <c r="F345" s="1">
        <v>2021</v>
      </c>
      <c r="G345" s="1" t="s">
        <v>97</v>
      </c>
      <c r="H345" s="10">
        <v>0.16949152542372883</v>
      </c>
      <c r="I345" s="10">
        <v>0</v>
      </c>
      <c r="J345" s="10">
        <v>0</v>
      </c>
      <c r="K345" s="10">
        <v>0.37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0">
        <v>0</v>
      </c>
      <c r="S345" s="10">
        <v>0</v>
      </c>
      <c r="T345" s="10">
        <v>0</v>
      </c>
      <c r="U345" s="10">
        <v>0.16949152542372883</v>
      </c>
      <c r="V345" s="10">
        <v>0.97895762711864409</v>
      </c>
      <c r="W345" s="10">
        <v>0.16949152542372883</v>
      </c>
      <c r="X345" s="10">
        <v>0.84745762711864414</v>
      </c>
      <c r="Y345" s="10">
        <v>0</v>
      </c>
      <c r="Z345" s="10">
        <v>0</v>
      </c>
      <c r="AA345" s="10">
        <v>0</v>
      </c>
      <c r="AB345" s="10">
        <v>0</v>
      </c>
      <c r="AC345" s="10">
        <v>0</v>
      </c>
      <c r="AD345" s="10">
        <v>0</v>
      </c>
      <c r="AE345" s="10">
        <v>0</v>
      </c>
      <c r="AF345" s="10">
        <v>0</v>
      </c>
      <c r="AG345" s="10">
        <v>0</v>
      </c>
      <c r="AH345" s="11">
        <v>0</v>
      </c>
      <c r="AI345" s="10">
        <v>0</v>
      </c>
      <c r="AJ345" s="10">
        <v>0</v>
      </c>
      <c r="AK345" s="10">
        <v>0</v>
      </c>
      <c r="AL345" s="10">
        <v>0</v>
      </c>
      <c r="AM345" s="10">
        <f t="shared" si="48"/>
        <v>0</v>
      </c>
      <c r="AN345" s="10">
        <f t="shared" si="49"/>
        <v>0</v>
      </c>
      <c r="AO345" s="55" t="s">
        <v>49</v>
      </c>
    </row>
    <row r="346" spans="1:41" ht="64.5" customHeight="1" x14ac:dyDescent="0.3">
      <c r="A346" s="1">
        <v>35</v>
      </c>
      <c r="B346" s="9" t="s">
        <v>585</v>
      </c>
      <c r="C346" s="1" t="s">
        <v>586</v>
      </c>
      <c r="D346" s="1" t="s">
        <v>97</v>
      </c>
      <c r="E346" s="1">
        <v>2018</v>
      </c>
      <c r="F346" s="1">
        <v>2021</v>
      </c>
      <c r="G346" s="1" t="s">
        <v>97</v>
      </c>
      <c r="H346" s="10">
        <v>6.7796610169491525E-2</v>
      </c>
      <c r="I346" s="10">
        <v>0</v>
      </c>
      <c r="J346" s="10">
        <v>0</v>
      </c>
      <c r="K346" s="10">
        <v>0.3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0">
        <v>0</v>
      </c>
      <c r="S346" s="10">
        <v>0</v>
      </c>
      <c r="T346" s="10">
        <v>0</v>
      </c>
      <c r="U346" s="10">
        <v>6.7796610169491525E-2</v>
      </c>
      <c r="V346" s="10">
        <v>0.31008474576271189</v>
      </c>
      <c r="W346" s="10">
        <v>6.7796610169491525E-2</v>
      </c>
      <c r="X346" s="10">
        <v>0.33898305084745767</v>
      </c>
      <c r="Y346" s="10">
        <v>0</v>
      </c>
      <c r="Z346" s="10">
        <v>0</v>
      </c>
      <c r="AA346" s="10">
        <v>0</v>
      </c>
      <c r="AB346" s="10">
        <v>0</v>
      </c>
      <c r="AC346" s="10">
        <v>0</v>
      </c>
      <c r="AD346" s="10">
        <v>0</v>
      </c>
      <c r="AE346" s="10">
        <v>0</v>
      </c>
      <c r="AF346" s="10">
        <v>0</v>
      </c>
      <c r="AG346" s="10">
        <v>0</v>
      </c>
      <c r="AH346" s="11">
        <v>0</v>
      </c>
      <c r="AI346" s="10">
        <v>0</v>
      </c>
      <c r="AJ346" s="10">
        <v>0</v>
      </c>
      <c r="AK346" s="10">
        <v>0</v>
      </c>
      <c r="AL346" s="10">
        <v>0</v>
      </c>
      <c r="AM346" s="10">
        <f t="shared" si="48"/>
        <v>0</v>
      </c>
      <c r="AN346" s="10">
        <f t="shared" si="49"/>
        <v>0</v>
      </c>
      <c r="AO346" s="6" t="s">
        <v>58</v>
      </c>
    </row>
    <row r="347" spans="1:41" x14ac:dyDescent="0.3">
      <c r="A347" s="1">
        <v>36</v>
      </c>
      <c r="B347" s="9" t="s">
        <v>587</v>
      </c>
      <c r="C347" s="1" t="s">
        <v>588</v>
      </c>
      <c r="D347" s="1" t="s">
        <v>57</v>
      </c>
      <c r="E347" s="1">
        <v>2018</v>
      </c>
      <c r="F347" s="1">
        <v>2018</v>
      </c>
      <c r="G347" s="1">
        <v>2018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0.59322033898305082</v>
      </c>
      <c r="Q347" s="10">
        <v>0</v>
      </c>
      <c r="R347" s="10">
        <v>0</v>
      </c>
      <c r="S347" s="10">
        <v>0</v>
      </c>
      <c r="T347" s="10">
        <v>0</v>
      </c>
      <c r="U347" s="10">
        <v>0</v>
      </c>
      <c r="V347" s="10">
        <v>0</v>
      </c>
      <c r="W347" s="10">
        <v>0</v>
      </c>
      <c r="X347" s="10">
        <v>0</v>
      </c>
      <c r="Y347" s="10">
        <v>8.9136045552510451E-2</v>
      </c>
      <c r="Z347" s="10">
        <v>0.59322033898305082</v>
      </c>
      <c r="AA347" s="10">
        <v>0</v>
      </c>
      <c r="AB347" s="10">
        <v>0</v>
      </c>
      <c r="AC347" s="10">
        <v>0</v>
      </c>
      <c r="AD347" s="10">
        <v>0</v>
      </c>
      <c r="AE347" s="10">
        <v>0.59322033898305082</v>
      </c>
      <c r="AF347" s="10">
        <v>0.59575423728813559</v>
      </c>
      <c r="AG347" s="10">
        <v>0</v>
      </c>
      <c r="AH347" s="11">
        <v>0</v>
      </c>
      <c r="AI347" s="10">
        <v>0</v>
      </c>
      <c r="AJ347" s="10">
        <v>0</v>
      </c>
      <c r="AK347" s="10">
        <v>0</v>
      </c>
      <c r="AL347" s="10">
        <v>0</v>
      </c>
      <c r="AM347" s="10">
        <f t="shared" si="48"/>
        <v>0.59322033898305082</v>
      </c>
      <c r="AN347" s="10">
        <f t="shared" si="49"/>
        <v>0.59575423728813559</v>
      </c>
      <c r="AO347" s="6"/>
    </row>
    <row r="348" spans="1:41" ht="37.5" x14ac:dyDescent="0.3">
      <c r="A348" s="1">
        <v>37</v>
      </c>
      <c r="B348" s="9" t="s">
        <v>589</v>
      </c>
      <c r="C348" s="1" t="s">
        <v>590</v>
      </c>
      <c r="D348" s="1" t="s">
        <v>57</v>
      </c>
      <c r="E348" s="1">
        <v>2018</v>
      </c>
      <c r="F348" s="1">
        <v>2018</v>
      </c>
      <c r="G348" s="1">
        <v>2018</v>
      </c>
      <c r="H348" s="10">
        <v>0</v>
      </c>
      <c r="I348" s="10">
        <v>0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7.6271186440677971E-2</v>
      </c>
      <c r="Q348" s="10">
        <v>0</v>
      </c>
      <c r="R348" s="10">
        <v>0</v>
      </c>
      <c r="S348" s="10">
        <v>0</v>
      </c>
      <c r="T348" s="10">
        <v>0</v>
      </c>
      <c r="U348" s="10">
        <v>0</v>
      </c>
      <c r="V348" s="10">
        <v>0</v>
      </c>
      <c r="W348" s="10">
        <v>0</v>
      </c>
      <c r="X348" s="10">
        <v>0</v>
      </c>
      <c r="Y348" s="10">
        <v>1.1973498656307372E-2</v>
      </c>
      <c r="Z348" s="10">
        <v>7.6271186440677971E-2</v>
      </c>
      <c r="AA348" s="10">
        <v>0</v>
      </c>
      <c r="AB348" s="10">
        <v>0</v>
      </c>
      <c r="AC348" s="10">
        <v>0</v>
      </c>
      <c r="AD348" s="10">
        <v>0</v>
      </c>
      <c r="AE348" s="10">
        <v>7.6271186440677971E-2</v>
      </c>
      <c r="AF348" s="10">
        <v>7.6270000000000004E-2</v>
      </c>
      <c r="AG348" s="10">
        <v>0</v>
      </c>
      <c r="AH348" s="11">
        <v>0</v>
      </c>
      <c r="AI348" s="10">
        <v>0</v>
      </c>
      <c r="AJ348" s="10">
        <v>0</v>
      </c>
      <c r="AK348" s="10">
        <v>0</v>
      </c>
      <c r="AL348" s="10">
        <v>0</v>
      </c>
      <c r="AM348" s="10">
        <f t="shared" si="48"/>
        <v>7.6271186440677971E-2</v>
      </c>
      <c r="AN348" s="10">
        <f t="shared" si="49"/>
        <v>7.6270000000000004E-2</v>
      </c>
      <c r="AO348" s="6"/>
    </row>
    <row r="349" spans="1:41" ht="37.5" x14ac:dyDescent="0.3">
      <c r="A349" s="1">
        <v>38</v>
      </c>
      <c r="B349" s="9" t="s">
        <v>591</v>
      </c>
      <c r="C349" s="1" t="s">
        <v>592</v>
      </c>
      <c r="D349" s="1" t="s">
        <v>57</v>
      </c>
      <c r="E349" s="1">
        <v>2018</v>
      </c>
      <c r="F349" s="1">
        <v>2018</v>
      </c>
      <c r="G349" s="1">
        <v>2018</v>
      </c>
      <c r="H349" s="10">
        <v>0</v>
      </c>
      <c r="I349" s="10">
        <v>0</v>
      </c>
      <c r="J349" s="10">
        <v>0</v>
      </c>
      <c r="K349" s="10">
        <v>0</v>
      </c>
      <c r="L349" s="52">
        <v>0</v>
      </c>
      <c r="M349" s="52">
        <v>0</v>
      </c>
      <c r="N349" s="52">
        <v>0</v>
      </c>
      <c r="O349" s="10">
        <v>0</v>
      </c>
      <c r="P349" s="10">
        <v>0.73</v>
      </c>
      <c r="Q349" s="52">
        <v>0</v>
      </c>
      <c r="R349" s="52">
        <v>0</v>
      </c>
      <c r="S349" s="52">
        <v>0</v>
      </c>
      <c r="T349" s="52">
        <v>0.73</v>
      </c>
      <c r="U349" s="10">
        <v>0</v>
      </c>
      <c r="V349" s="10">
        <v>0</v>
      </c>
      <c r="W349" s="10">
        <v>0</v>
      </c>
      <c r="X349" s="10">
        <v>0</v>
      </c>
      <c r="Y349" s="10">
        <v>0.11459968602825746</v>
      </c>
      <c r="Z349" s="10">
        <v>0.73</v>
      </c>
      <c r="AA349" s="10">
        <v>0</v>
      </c>
      <c r="AB349" s="10">
        <v>0</v>
      </c>
      <c r="AC349" s="10">
        <v>0</v>
      </c>
      <c r="AD349" s="10">
        <v>0</v>
      </c>
      <c r="AE349" s="10">
        <v>0.73</v>
      </c>
      <c r="AF349" s="10">
        <v>0.73</v>
      </c>
      <c r="AG349" s="10">
        <v>0</v>
      </c>
      <c r="AH349" s="11">
        <v>0</v>
      </c>
      <c r="AI349" s="10">
        <v>0</v>
      </c>
      <c r="AJ349" s="10">
        <v>0</v>
      </c>
      <c r="AK349" s="10">
        <v>0</v>
      </c>
      <c r="AL349" s="10">
        <v>0</v>
      </c>
      <c r="AM349" s="10">
        <f t="shared" si="48"/>
        <v>0.73</v>
      </c>
      <c r="AN349" s="10">
        <f t="shared" si="49"/>
        <v>0.73</v>
      </c>
      <c r="AO349" s="6" t="s">
        <v>61</v>
      </c>
    </row>
    <row r="350" spans="1:41" x14ac:dyDescent="0.3">
      <c r="A350" s="1">
        <v>39</v>
      </c>
      <c r="B350" s="9" t="s">
        <v>593</v>
      </c>
      <c r="C350" s="1" t="s">
        <v>594</v>
      </c>
      <c r="D350" s="1" t="s">
        <v>57</v>
      </c>
      <c r="E350" s="1">
        <v>2018</v>
      </c>
      <c r="F350" s="1">
        <v>2018</v>
      </c>
      <c r="G350" s="1">
        <v>2018</v>
      </c>
      <c r="H350" s="10">
        <v>0</v>
      </c>
      <c r="I350" s="10">
        <v>0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0.54491525423728815</v>
      </c>
      <c r="Q350" s="10">
        <v>0</v>
      </c>
      <c r="R350" s="10">
        <v>0</v>
      </c>
      <c r="S350" s="10">
        <v>0</v>
      </c>
      <c r="T350" s="10">
        <v>0</v>
      </c>
      <c r="U350" s="10">
        <v>0</v>
      </c>
      <c r="V350" s="10">
        <v>0</v>
      </c>
      <c r="W350" s="10">
        <v>0</v>
      </c>
      <c r="X350" s="10">
        <v>0</v>
      </c>
      <c r="Y350" s="10">
        <v>9.3127211771279556E-2</v>
      </c>
      <c r="Z350" s="10">
        <v>0.54491525423728815</v>
      </c>
      <c r="AA350" s="10">
        <v>0</v>
      </c>
      <c r="AB350" s="10">
        <v>0</v>
      </c>
      <c r="AC350" s="10">
        <v>0</v>
      </c>
      <c r="AD350" s="10">
        <v>0</v>
      </c>
      <c r="AE350" s="10">
        <v>0.54491525423728815</v>
      </c>
      <c r="AF350" s="10">
        <v>0.54516101694915264</v>
      </c>
      <c r="AG350" s="10">
        <v>0</v>
      </c>
      <c r="AH350" s="11">
        <v>0</v>
      </c>
      <c r="AI350" s="10">
        <v>0</v>
      </c>
      <c r="AJ350" s="10">
        <v>0</v>
      </c>
      <c r="AK350" s="10">
        <v>0</v>
      </c>
      <c r="AL350" s="10">
        <v>0</v>
      </c>
      <c r="AM350" s="10">
        <f t="shared" si="48"/>
        <v>0.54491525423728815</v>
      </c>
      <c r="AN350" s="10">
        <f t="shared" si="49"/>
        <v>0.54516101694915264</v>
      </c>
      <c r="AO350" s="6"/>
    </row>
    <row r="351" spans="1:41" ht="37.5" x14ac:dyDescent="0.3">
      <c r="A351" s="1">
        <v>40</v>
      </c>
      <c r="B351" s="9" t="s">
        <v>595</v>
      </c>
      <c r="C351" s="1" t="s">
        <v>596</v>
      </c>
      <c r="D351" s="1" t="s">
        <v>57</v>
      </c>
      <c r="E351" s="1">
        <v>2018</v>
      </c>
      <c r="F351" s="1">
        <v>2018</v>
      </c>
      <c r="G351" s="1">
        <v>2018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0.59322033898305082</v>
      </c>
      <c r="Q351" s="10">
        <v>0</v>
      </c>
      <c r="R351" s="10">
        <v>0</v>
      </c>
      <c r="S351" s="10">
        <v>0</v>
      </c>
      <c r="T351" s="10">
        <v>0</v>
      </c>
      <c r="U351" s="10">
        <v>0</v>
      </c>
      <c r="V351" s="10">
        <v>0</v>
      </c>
      <c r="W351" s="10">
        <v>0</v>
      </c>
      <c r="X351" s="10">
        <v>0</v>
      </c>
      <c r="Y351" s="10">
        <v>9.3127211771279556E-2</v>
      </c>
      <c r="Z351" s="10">
        <v>0.59322033898305082</v>
      </c>
      <c r="AA351" s="10">
        <v>0</v>
      </c>
      <c r="AB351" s="10">
        <v>0</v>
      </c>
      <c r="AC351" s="10">
        <v>0</v>
      </c>
      <c r="AD351" s="10">
        <v>0</v>
      </c>
      <c r="AE351" s="10">
        <v>0.59322033898305082</v>
      </c>
      <c r="AF351" s="10">
        <v>0.59041250000000001</v>
      </c>
      <c r="AG351" s="10">
        <v>0</v>
      </c>
      <c r="AH351" s="11">
        <v>0</v>
      </c>
      <c r="AI351" s="10">
        <v>0</v>
      </c>
      <c r="AJ351" s="10">
        <v>0</v>
      </c>
      <c r="AK351" s="10">
        <v>0</v>
      </c>
      <c r="AL351" s="10">
        <v>0</v>
      </c>
      <c r="AM351" s="10">
        <f t="shared" si="48"/>
        <v>0.59322033898305082</v>
      </c>
      <c r="AN351" s="10">
        <f t="shared" si="49"/>
        <v>0.59041250000000001</v>
      </c>
      <c r="AO351" s="6"/>
    </row>
    <row r="352" spans="1:41" ht="37.5" x14ac:dyDescent="0.3">
      <c r="A352" s="1">
        <v>41</v>
      </c>
      <c r="B352" s="9" t="s">
        <v>597</v>
      </c>
      <c r="C352" s="1" t="s">
        <v>598</v>
      </c>
      <c r="D352" s="1" t="s">
        <v>97</v>
      </c>
      <c r="E352" s="1">
        <v>2020</v>
      </c>
      <c r="F352" s="1">
        <v>2021</v>
      </c>
      <c r="G352" s="1" t="s">
        <v>97</v>
      </c>
      <c r="H352" s="10">
        <v>3.3898305084745766</v>
      </c>
      <c r="I352" s="10">
        <v>0</v>
      </c>
      <c r="J352" s="10">
        <v>0</v>
      </c>
      <c r="K352" s="10">
        <v>17.07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0">
        <v>0</v>
      </c>
      <c r="S352" s="10">
        <v>0</v>
      </c>
      <c r="T352" s="10">
        <v>0</v>
      </c>
      <c r="U352" s="10">
        <v>3.3898305084745766</v>
      </c>
      <c r="V352" s="10">
        <v>20.550847457627121</v>
      </c>
      <c r="W352" s="10">
        <v>3.3898305084745766</v>
      </c>
      <c r="X352" s="10">
        <v>20.55</v>
      </c>
      <c r="Y352" s="10">
        <v>0</v>
      </c>
      <c r="Z352" s="10">
        <v>0</v>
      </c>
      <c r="AA352" s="10">
        <v>0</v>
      </c>
      <c r="AB352" s="10">
        <v>0</v>
      </c>
      <c r="AC352" s="10">
        <v>0</v>
      </c>
      <c r="AD352" s="10">
        <v>0</v>
      </c>
      <c r="AE352" s="10">
        <v>0</v>
      </c>
      <c r="AF352" s="10">
        <v>0</v>
      </c>
      <c r="AG352" s="10">
        <v>0</v>
      </c>
      <c r="AH352" s="11">
        <v>0</v>
      </c>
      <c r="AI352" s="10">
        <v>0</v>
      </c>
      <c r="AJ352" s="10">
        <v>0</v>
      </c>
      <c r="AK352" s="10">
        <v>0</v>
      </c>
      <c r="AL352" s="10">
        <v>0</v>
      </c>
      <c r="AM352" s="10">
        <f t="shared" si="48"/>
        <v>0</v>
      </c>
      <c r="AN352" s="10">
        <f t="shared" si="49"/>
        <v>0</v>
      </c>
      <c r="AO352" s="6"/>
    </row>
    <row r="353" spans="1:41" ht="37.5" x14ac:dyDescent="0.3">
      <c r="A353" s="1">
        <v>42</v>
      </c>
      <c r="B353" s="9" t="s">
        <v>599</v>
      </c>
      <c r="C353" s="1" t="s">
        <v>600</v>
      </c>
      <c r="D353" s="1" t="s">
        <v>97</v>
      </c>
      <c r="E353" s="1">
        <v>2020</v>
      </c>
      <c r="F353" s="1">
        <v>2021</v>
      </c>
      <c r="G353" s="1" t="s">
        <v>97</v>
      </c>
      <c r="H353" s="10">
        <v>3.3898305084745766</v>
      </c>
      <c r="I353" s="10">
        <v>0</v>
      </c>
      <c r="J353" s="10">
        <v>0</v>
      </c>
      <c r="K353" s="10">
        <v>17.07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0">
        <v>0</v>
      </c>
      <c r="S353" s="10">
        <v>0</v>
      </c>
      <c r="T353" s="10">
        <v>0</v>
      </c>
      <c r="U353" s="10">
        <v>3.3898305084745766</v>
      </c>
      <c r="V353" s="10">
        <v>20.550847457627121</v>
      </c>
      <c r="W353" s="10">
        <v>3.3898305084745766</v>
      </c>
      <c r="X353" s="10">
        <v>20.55</v>
      </c>
      <c r="Y353" s="10">
        <v>0</v>
      </c>
      <c r="Z353" s="10">
        <v>0</v>
      </c>
      <c r="AA353" s="10">
        <v>0</v>
      </c>
      <c r="AB353" s="10">
        <v>0</v>
      </c>
      <c r="AC353" s="10">
        <v>0</v>
      </c>
      <c r="AD353" s="10">
        <v>0</v>
      </c>
      <c r="AE353" s="10">
        <v>0</v>
      </c>
      <c r="AF353" s="10">
        <v>0</v>
      </c>
      <c r="AG353" s="10">
        <v>0</v>
      </c>
      <c r="AH353" s="11">
        <v>0</v>
      </c>
      <c r="AI353" s="10">
        <v>0</v>
      </c>
      <c r="AJ353" s="10">
        <v>0</v>
      </c>
      <c r="AK353" s="10">
        <v>0</v>
      </c>
      <c r="AL353" s="10">
        <v>0</v>
      </c>
      <c r="AM353" s="10">
        <f t="shared" si="48"/>
        <v>0</v>
      </c>
      <c r="AN353" s="10">
        <f t="shared" si="49"/>
        <v>0</v>
      </c>
      <c r="AO353" s="6"/>
    </row>
    <row r="354" spans="1:41" ht="37.5" x14ac:dyDescent="0.3">
      <c r="A354" s="2">
        <v>43</v>
      </c>
      <c r="B354" s="90" t="s">
        <v>601</v>
      </c>
      <c r="C354" s="2" t="s">
        <v>602</v>
      </c>
      <c r="D354" s="2" t="s">
        <v>97</v>
      </c>
      <c r="E354" s="2">
        <v>2020</v>
      </c>
      <c r="F354" s="2">
        <v>2021</v>
      </c>
      <c r="G354" s="2" t="s">
        <v>97</v>
      </c>
      <c r="H354" s="3">
        <v>0.50847457627118642</v>
      </c>
      <c r="I354" s="3">
        <v>0</v>
      </c>
      <c r="J354" s="3">
        <v>0</v>
      </c>
      <c r="K354" s="3">
        <v>8.33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3">
        <v>0</v>
      </c>
      <c r="T354" s="3">
        <v>0</v>
      </c>
      <c r="U354" s="3">
        <v>0.50847457627118642</v>
      </c>
      <c r="V354" s="3">
        <v>3.0826271186440679</v>
      </c>
      <c r="W354" s="3">
        <v>0.50847457627118642</v>
      </c>
      <c r="X354" s="3">
        <v>3.08</v>
      </c>
      <c r="Y354" s="3">
        <v>0</v>
      </c>
      <c r="Z354" s="3">
        <v>0</v>
      </c>
      <c r="AA354" s="3">
        <v>0</v>
      </c>
      <c r="AB354" s="3">
        <v>0</v>
      </c>
      <c r="AC354" s="3">
        <v>0</v>
      </c>
      <c r="AD354" s="3">
        <v>0</v>
      </c>
      <c r="AE354" s="3">
        <v>0</v>
      </c>
      <c r="AF354" s="3">
        <v>0</v>
      </c>
      <c r="AG354" s="3">
        <v>0</v>
      </c>
      <c r="AH354" s="59">
        <v>0</v>
      </c>
      <c r="AI354" s="3">
        <v>0</v>
      </c>
      <c r="AJ354" s="3">
        <v>0</v>
      </c>
      <c r="AK354" s="3">
        <v>0</v>
      </c>
      <c r="AL354" s="10">
        <v>0</v>
      </c>
      <c r="AM354" s="10">
        <f t="shared" si="48"/>
        <v>0</v>
      </c>
      <c r="AN354" s="10">
        <f t="shared" si="49"/>
        <v>0</v>
      </c>
      <c r="AO354" s="4"/>
    </row>
    <row r="355" spans="1:41" s="7" customFormat="1" ht="31.5" x14ac:dyDescent="0.3">
      <c r="A355" s="1">
        <f>A354+1</f>
        <v>44</v>
      </c>
      <c r="B355" s="75" t="s">
        <v>720</v>
      </c>
      <c r="C355" s="72" t="s">
        <v>721</v>
      </c>
      <c r="D355" s="1" t="s">
        <v>57</v>
      </c>
      <c r="E355" s="2" t="s">
        <v>758</v>
      </c>
      <c r="F355" s="2" t="s">
        <v>97</v>
      </c>
      <c r="G355" s="2" t="s">
        <v>758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77">
        <f>SUM(Q355:T355)</f>
        <v>2.2120000000000002</v>
      </c>
      <c r="Q355" s="3">
        <v>0</v>
      </c>
      <c r="R355" s="3">
        <v>0</v>
      </c>
      <c r="S355" s="3">
        <v>0</v>
      </c>
      <c r="T355" s="8">
        <f>Z355</f>
        <v>2.2120000000000002</v>
      </c>
      <c r="U355" s="3">
        <v>0</v>
      </c>
      <c r="V355" s="3">
        <v>0</v>
      </c>
      <c r="W355" s="3">
        <v>0</v>
      </c>
      <c r="X355" s="3">
        <v>0</v>
      </c>
      <c r="Y355" s="8">
        <f>Z355/5</f>
        <v>0.44240000000000002</v>
      </c>
      <c r="Z355" s="8">
        <f>AL355</f>
        <v>2.2120000000000002</v>
      </c>
      <c r="AA355" s="3">
        <v>0</v>
      </c>
      <c r="AB355" s="3">
        <v>0</v>
      </c>
      <c r="AC355" s="3">
        <v>0</v>
      </c>
      <c r="AD355" s="3">
        <v>0</v>
      </c>
      <c r="AE355" s="3">
        <v>0</v>
      </c>
      <c r="AF355" s="3">
        <v>0</v>
      </c>
      <c r="AG355" s="3">
        <v>0</v>
      </c>
      <c r="AH355" s="3">
        <v>0</v>
      </c>
      <c r="AI355" s="3">
        <v>0</v>
      </c>
      <c r="AJ355" s="3">
        <v>0</v>
      </c>
      <c r="AK355" s="8">
        <v>2.2120000000000002</v>
      </c>
      <c r="AL355" s="8">
        <v>2.2120000000000002</v>
      </c>
      <c r="AM355" s="10">
        <f t="shared" si="48"/>
        <v>2.2120000000000002</v>
      </c>
      <c r="AN355" s="10">
        <f t="shared" si="49"/>
        <v>2.2120000000000002</v>
      </c>
    </row>
    <row r="356" spans="1:41" s="7" customFormat="1" ht="47.25" x14ac:dyDescent="0.3">
      <c r="A356" s="1">
        <f t="shared" ref="A356:A378" si="56">A355+1</f>
        <v>45</v>
      </c>
      <c r="B356" s="73" t="s">
        <v>722</v>
      </c>
      <c r="C356" s="72" t="s">
        <v>723</v>
      </c>
      <c r="D356" s="1" t="s">
        <v>48</v>
      </c>
      <c r="E356" s="2" t="s">
        <v>758</v>
      </c>
      <c r="F356" s="2" t="s">
        <v>97</v>
      </c>
      <c r="G356" s="2" t="s">
        <v>758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  <c r="O356" s="3">
        <v>0</v>
      </c>
      <c r="P356" s="77">
        <f t="shared" ref="P356:P375" si="57">SUM(Q356:T356)</f>
        <v>1.506</v>
      </c>
      <c r="Q356" s="3">
        <v>0</v>
      </c>
      <c r="R356" s="3">
        <v>0</v>
      </c>
      <c r="S356" s="3">
        <v>0</v>
      </c>
      <c r="T356" s="8">
        <f t="shared" ref="T356:T374" si="58">Z356</f>
        <v>1.506</v>
      </c>
      <c r="U356" s="3">
        <v>0</v>
      </c>
      <c r="V356" s="3">
        <v>0</v>
      </c>
      <c r="W356" s="3">
        <v>0</v>
      </c>
      <c r="X356" s="3">
        <v>0</v>
      </c>
      <c r="Y356" s="8">
        <f t="shared" ref="Y356:Y375" si="59">Z356/5</f>
        <v>0.30120000000000002</v>
      </c>
      <c r="Z356" s="8">
        <f t="shared" ref="Z356:Z375" si="60">AL356</f>
        <v>1.506</v>
      </c>
      <c r="AA356" s="3">
        <v>0</v>
      </c>
      <c r="AB356" s="3">
        <v>0</v>
      </c>
      <c r="AC356" s="3">
        <v>0</v>
      </c>
      <c r="AD356" s="3">
        <v>0</v>
      </c>
      <c r="AE356" s="3">
        <v>0</v>
      </c>
      <c r="AF356" s="3">
        <v>0</v>
      </c>
      <c r="AG356" s="3">
        <v>0</v>
      </c>
      <c r="AH356" s="3">
        <v>0</v>
      </c>
      <c r="AI356" s="3">
        <v>0</v>
      </c>
      <c r="AJ356" s="3">
        <v>0</v>
      </c>
      <c r="AK356" s="8">
        <v>1.42</v>
      </c>
      <c r="AL356" s="8">
        <v>1.506</v>
      </c>
      <c r="AM356" s="10">
        <f t="shared" ref="AM356:AM375" si="61">SUM(AC356,AE356,AG356,AI356,AK356,)</f>
        <v>1.42</v>
      </c>
      <c r="AN356" s="10">
        <f t="shared" ref="AN356:AN375" si="62">SUM(AD356,AF356,AH356,AJ356,AL356,)</f>
        <v>1.506</v>
      </c>
    </row>
    <row r="357" spans="1:41" s="7" customFormat="1" ht="32.25" x14ac:dyDescent="0.3">
      <c r="A357" s="1">
        <f t="shared" si="56"/>
        <v>46</v>
      </c>
      <c r="B357" s="76" t="s">
        <v>724</v>
      </c>
      <c r="C357" s="72" t="s">
        <v>725</v>
      </c>
      <c r="D357" s="1" t="s">
        <v>48</v>
      </c>
      <c r="E357" s="2" t="s">
        <v>758</v>
      </c>
      <c r="F357" s="2" t="s">
        <v>97</v>
      </c>
      <c r="G357" s="2" t="s">
        <v>758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77">
        <f t="shared" si="57"/>
        <v>0.432</v>
      </c>
      <c r="Q357" s="3">
        <v>0</v>
      </c>
      <c r="R357" s="3">
        <v>0</v>
      </c>
      <c r="S357" s="3">
        <v>0</v>
      </c>
      <c r="T357" s="8">
        <f t="shared" si="58"/>
        <v>0.432</v>
      </c>
      <c r="U357" s="3">
        <v>0</v>
      </c>
      <c r="V357" s="3">
        <v>0</v>
      </c>
      <c r="W357" s="3">
        <v>0</v>
      </c>
      <c r="X357" s="3">
        <v>0</v>
      </c>
      <c r="Y357" s="8">
        <f t="shared" si="59"/>
        <v>8.6400000000000005E-2</v>
      </c>
      <c r="Z357" s="8">
        <f t="shared" si="60"/>
        <v>0.432</v>
      </c>
      <c r="AA357" s="3">
        <v>0</v>
      </c>
      <c r="AB357" s="3">
        <v>0</v>
      </c>
      <c r="AC357" s="3">
        <v>0</v>
      </c>
      <c r="AD357" s="3">
        <v>0</v>
      </c>
      <c r="AE357" s="3">
        <v>0</v>
      </c>
      <c r="AF357" s="3">
        <v>0</v>
      </c>
      <c r="AG357" s="3">
        <v>0</v>
      </c>
      <c r="AH357" s="3">
        <v>0</v>
      </c>
      <c r="AI357" s="3">
        <v>0</v>
      </c>
      <c r="AJ357" s="3">
        <v>0</v>
      </c>
      <c r="AK357" s="8">
        <v>0.433</v>
      </c>
      <c r="AL357" s="60">
        <v>0.432</v>
      </c>
      <c r="AM357" s="10">
        <f t="shared" si="61"/>
        <v>0.433</v>
      </c>
      <c r="AN357" s="10">
        <f t="shared" si="62"/>
        <v>0.432</v>
      </c>
    </row>
    <row r="358" spans="1:41" s="7" customFormat="1" ht="31.5" x14ac:dyDescent="0.3">
      <c r="A358" s="1">
        <f t="shared" si="56"/>
        <v>47</v>
      </c>
      <c r="B358" s="75" t="s">
        <v>726</v>
      </c>
      <c r="C358" s="72" t="s">
        <v>727</v>
      </c>
      <c r="D358" s="1" t="s">
        <v>57</v>
      </c>
      <c r="E358" s="2" t="s">
        <v>758</v>
      </c>
      <c r="F358" s="2" t="s">
        <v>97</v>
      </c>
      <c r="G358" s="2" t="s">
        <v>758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77">
        <f t="shared" si="57"/>
        <v>4.9169999999999998</v>
      </c>
      <c r="Q358" s="3">
        <v>0</v>
      </c>
      <c r="R358" s="3">
        <v>0</v>
      </c>
      <c r="S358" s="3">
        <v>0</v>
      </c>
      <c r="T358" s="8">
        <f t="shared" si="58"/>
        <v>4.9169999999999998</v>
      </c>
      <c r="U358" s="3">
        <v>0</v>
      </c>
      <c r="V358" s="3">
        <v>0</v>
      </c>
      <c r="W358" s="3">
        <v>0</v>
      </c>
      <c r="X358" s="3">
        <v>0</v>
      </c>
      <c r="Y358" s="8">
        <f t="shared" si="59"/>
        <v>0.98339999999999994</v>
      </c>
      <c r="Z358" s="8">
        <f t="shared" si="60"/>
        <v>4.9169999999999998</v>
      </c>
      <c r="AA358" s="3">
        <v>0</v>
      </c>
      <c r="AB358" s="3">
        <v>0</v>
      </c>
      <c r="AC358" s="3">
        <v>0</v>
      </c>
      <c r="AD358" s="3">
        <v>0</v>
      </c>
      <c r="AE358" s="3">
        <v>0</v>
      </c>
      <c r="AF358" s="3">
        <v>0</v>
      </c>
      <c r="AG358" s="3">
        <v>0</v>
      </c>
      <c r="AH358" s="3">
        <v>0</v>
      </c>
      <c r="AI358" s="3">
        <v>0</v>
      </c>
      <c r="AJ358" s="3">
        <v>0</v>
      </c>
      <c r="AK358" s="8">
        <v>4.5</v>
      </c>
      <c r="AL358" s="8">
        <v>4.9169999999999998</v>
      </c>
      <c r="AM358" s="10">
        <f t="shared" si="61"/>
        <v>4.5</v>
      </c>
      <c r="AN358" s="10">
        <f t="shared" si="62"/>
        <v>4.9169999999999998</v>
      </c>
    </row>
    <row r="359" spans="1:41" s="7" customFormat="1" ht="31.5" x14ac:dyDescent="0.3">
      <c r="A359" s="1">
        <f t="shared" si="56"/>
        <v>48</v>
      </c>
      <c r="B359" s="75" t="s">
        <v>728</v>
      </c>
      <c r="C359" s="72" t="s">
        <v>729</v>
      </c>
      <c r="D359" s="1" t="s">
        <v>57</v>
      </c>
      <c r="E359" s="2" t="s">
        <v>758</v>
      </c>
      <c r="F359" s="2" t="s">
        <v>97</v>
      </c>
      <c r="G359" s="2" t="s">
        <v>758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77">
        <f t="shared" si="57"/>
        <v>0.373</v>
      </c>
      <c r="Q359" s="3">
        <v>0</v>
      </c>
      <c r="R359" s="3">
        <v>0</v>
      </c>
      <c r="S359" s="3">
        <v>0</v>
      </c>
      <c r="T359" s="8">
        <f t="shared" si="58"/>
        <v>0.373</v>
      </c>
      <c r="U359" s="3">
        <v>0</v>
      </c>
      <c r="V359" s="3">
        <v>0</v>
      </c>
      <c r="W359" s="3">
        <v>0</v>
      </c>
      <c r="X359" s="3">
        <v>0</v>
      </c>
      <c r="Y359" s="8">
        <f t="shared" si="59"/>
        <v>7.46E-2</v>
      </c>
      <c r="Z359" s="8">
        <f t="shared" si="60"/>
        <v>0.373</v>
      </c>
      <c r="AA359" s="3">
        <v>0</v>
      </c>
      <c r="AB359" s="3">
        <v>0</v>
      </c>
      <c r="AC359" s="3">
        <v>0</v>
      </c>
      <c r="AD359" s="3">
        <v>0</v>
      </c>
      <c r="AE359" s="3">
        <v>0</v>
      </c>
      <c r="AF359" s="3">
        <v>0</v>
      </c>
      <c r="AG359" s="3">
        <v>0</v>
      </c>
      <c r="AH359" s="3">
        <v>0</v>
      </c>
      <c r="AI359" s="3">
        <v>0</v>
      </c>
      <c r="AJ359" s="3">
        <v>0</v>
      </c>
      <c r="AK359" s="60">
        <v>0.32200000000000001</v>
      </c>
      <c r="AL359" s="8">
        <v>0.373</v>
      </c>
      <c r="AM359" s="10">
        <f t="shared" si="61"/>
        <v>0.32200000000000001</v>
      </c>
      <c r="AN359" s="10">
        <f t="shared" si="62"/>
        <v>0.373</v>
      </c>
    </row>
    <row r="360" spans="1:41" s="7" customFormat="1" x14ac:dyDescent="0.3">
      <c r="A360" s="1">
        <f t="shared" si="56"/>
        <v>49</v>
      </c>
      <c r="B360" s="74" t="s">
        <v>567</v>
      </c>
      <c r="C360" s="72" t="s">
        <v>730</v>
      </c>
      <c r="D360" s="1" t="s">
        <v>57</v>
      </c>
      <c r="E360" s="2" t="s">
        <v>758</v>
      </c>
      <c r="F360" s="2" t="s">
        <v>97</v>
      </c>
      <c r="G360" s="2" t="s">
        <v>758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3">
        <v>0</v>
      </c>
      <c r="N360" s="3">
        <v>0</v>
      </c>
      <c r="O360" s="3">
        <v>0</v>
      </c>
      <c r="P360" s="77">
        <f t="shared" si="57"/>
        <v>0.78300000000000003</v>
      </c>
      <c r="Q360" s="3">
        <v>0</v>
      </c>
      <c r="R360" s="3">
        <v>0</v>
      </c>
      <c r="S360" s="3">
        <v>0</v>
      </c>
      <c r="T360" s="8">
        <f t="shared" si="58"/>
        <v>0.78300000000000003</v>
      </c>
      <c r="U360" s="3">
        <v>0</v>
      </c>
      <c r="V360" s="3">
        <v>0</v>
      </c>
      <c r="W360" s="3">
        <v>0</v>
      </c>
      <c r="X360" s="3">
        <v>0</v>
      </c>
      <c r="Y360" s="8">
        <f t="shared" si="59"/>
        <v>0.15660000000000002</v>
      </c>
      <c r="Z360" s="8">
        <f t="shared" si="60"/>
        <v>0.78300000000000003</v>
      </c>
      <c r="AA360" s="3">
        <v>0</v>
      </c>
      <c r="AB360" s="3">
        <v>0</v>
      </c>
      <c r="AC360" s="3">
        <v>0</v>
      </c>
      <c r="AD360" s="3">
        <v>0</v>
      </c>
      <c r="AE360" s="3">
        <v>0</v>
      </c>
      <c r="AF360" s="3">
        <v>0</v>
      </c>
      <c r="AG360" s="3">
        <v>0</v>
      </c>
      <c r="AH360" s="3">
        <v>0</v>
      </c>
      <c r="AI360" s="3">
        <v>0</v>
      </c>
      <c r="AJ360" s="3">
        <v>0</v>
      </c>
      <c r="AK360" s="8">
        <v>0.72399999999999998</v>
      </c>
      <c r="AL360" s="8">
        <v>0.78300000000000003</v>
      </c>
      <c r="AM360" s="10">
        <f t="shared" si="61"/>
        <v>0.72399999999999998</v>
      </c>
      <c r="AN360" s="10">
        <f t="shared" si="62"/>
        <v>0.78300000000000003</v>
      </c>
    </row>
    <row r="361" spans="1:41" s="7" customFormat="1" ht="31.5" x14ac:dyDescent="0.3">
      <c r="A361" s="1">
        <f t="shared" si="56"/>
        <v>50</v>
      </c>
      <c r="B361" s="73" t="s">
        <v>731</v>
      </c>
      <c r="C361" s="72" t="s">
        <v>732</v>
      </c>
      <c r="D361" s="1" t="s">
        <v>57</v>
      </c>
      <c r="E361" s="2" t="s">
        <v>758</v>
      </c>
      <c r="F361" s="2" t="s">
        <v>97</v>
      </c>
      <c r="G361" s="2" t="s">
        <v>758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77">
        <f t="shared" si="57"/>
        <v>0.86599999999999999</v>
      </c>
      <c r="Q361" s="3">
        <v>0</v>
      </c>
      <c r="R361" s="3">
        <v>0</v>
      </c>
      <c r="S361" s="3">
        <v>0</v>
      </c>
      <c r="T361" s="8">
        <f t="shared" si="58"/>
        <v>0.86599999999999999</v>
      </c>
      <c r="U361" s="3">
        <v>0</v>
      </c>
      <c r="V361" s="3">
        <v>0</v>
      </c>
      <c r="W361" s="3">
        <v>0</v>
      </c>
      <c r="X361" s="3">
        <v>0</v>
      </c>
      <c r="Y361" s="8">
        <f t="shared" si="59"/>
        <v>0.17319999999999999</v>
      </c>
      <c r="Z361" s="8">
        <f t="shared" si="60"/>
        <v>0.86599999999999999</v>
      </c>
      <c r="AA361" s="3">
        <v>0</v>
      </c>
      <c r="AB361" s="3">
        <v>0</v>
      </c>
      <c r="AC361" s="3">
        <v>0</v>
      </c>
      <c r="AD361" s="3">
        <v>0</v>
      </c>
      <c r="AE361" s="3">
        <v>0</v>
      </c>
      <c r="AF361" s="3">
        <v>0</v>
      </c>
      <c r="AG361" s="3">
        <v>0</v>
      </c>
      <c r="AH361" s="3">
        <v>0</v>
      </c>
      <c r="AI361" s="3">
        <v>0</v>
      </c>
      <c r="AJ361" s="3">
        <v>0</v>
      </c>
      <c r="AK361" s="8">
        <v>0.78100000000000003</v>
      </c>
      <c r="AL361" s="8">
        <v>0.86599999999999999</v>
      </c>
      <c r="AM361" s="10">
        <f t="shared" si="61"/>
        <v>0.78100000000000003</v>
      </c>
      <c r="AN361" s="10">
        <f t="shared" si="62"/>
        <v>0.86599999999999999</v>
      </c>
    </row>
    <row r="362" spans="1:41" s="7" customFormat="1" ht="31.5" x14ac:dyDescent="0.3">
      <c r="A362" s="1">
        <f t="shared" si="56"/>
        <v>51</v>
      </c>
      <c r="B362" s="79" t="s">
        <v>569</v>
      </c>
      <c r="C362" s="72" t="s">
        <v>733</v>
      </c>
      <c r="D362" s="1" t="s">
        <v>57</v>
      </c>
      <c r="E362" s="2" t="s">
        <v>758</v>
      </c>
      <c r="F362" s="2" t="s">
        <v>97</v>
      </c>
      <c r="G362" s="2" t="s">
        <v>758</v>
      </c>
      <c r="H362" s="3">
        <v>0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77">
        <f t="shared" si="57"/>
        <v>0.78300000000000003</v>
      </c>
      <c r="Q362" s="3">
        <v>0</v>
      </c>
      <c r="R362" s="3">
        <v>0</v>
      </c>
      <c r="S362" s="3">
        <v>0</v>
      </c>
      <c r="T362" s="8">
        <f t="shared" si="58"/>
        <v>0.78300000000000003</v>
      </c>
      <c r="U362" s="3">
        <v>0</v>
      </c>
      <c r="V362" s="3">
        <v>0</v>
      </c>
      <c r="W362" s="3">
        <v>0</v>
      </c>
      <c r="X362" s="3">
        <v>0</v>
      </c>
      <c r="Y362" s="8">
        <f t="shared" si="59"/>
        <v>0.15660000000000002</v>
      </c>
      <c r="Z362" s="8">
        <f t="shared" si="60"/>
        <v>0.78300000000000003</v>
      </c>
      <c r="AA362" s="3">
        <v>0</v>
      </c>
      <c r="AB362" s="3">
        <v>0</v>
      </c>
      <c r="AC362" s="3">
        <v>0</v>
      </c>
      <c r="AD362" s="3">
        <v>0</v>
      </c>
      <c r="AE362" s="3">
        <v>0</v>
      </c>
      <c r="AF362" s="3">
        <v>0</v>
      </c>
      <c r="AG362" s="3">
        <v>0</v>
      </c>
      <c r="AH362" s="3">
        <v>0</v>
      </c>
      <c r="AI362" s="3">
        <v>0</v>
      </c>
      <c r="AJ362" s="3">
        <v>0</v>
      </c>
      <c r="AK362" s="8">
        <v>0.72399999999999998</v>
      </c>
      <c r="AL362" s="8">
        <v>0.78300000000000003</v>
      </c>
      <c r="AM362" s="10">
        <f t="shared" si="61"/>
        <v>0.72399999999999998</v>
      </c>
      <c r="AN362" s="10">
        <f t="shared" si="62"/>
        <v>0.78300000000000003</v>
      </c>
    </row>
    <row r="363" spans="1:41" s="7" customFormat="1" ht="31.5" x14ac:dyDescent="0.3">
      <c r="A363" s="1">
        <f t="shared" si="56"/>
        <v>52</v>
      </c>
      <c r="B363" s="75" t="s">
        <v>734</v>
      </c>
      <c r="C363" s="72" t="s">
        <v>735</v>
      </c>
      <c r="D363" s="1" t="s">
        <v>57</v>
      </c>
      <c r="E363" s="2" t="s">
        <v>758</v>
      </c>
      <c r="F363" s="2" t="s">
        <v>97</v>
      </c>
      <c r="G363" s="2" t="s">
        <v>758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77">
        <f t="shared" si="57"/>
        <v>0.32</v>
      </c>
      <c r="Q363" s="3">
        <v>0</v>
      </c>
      <c r="R363" s="3">
        <v>0</v>
      </c>
      <c r="S363" s="3">
        <v>0</v>
      </c>
      <c r="T363" s="8">
        <f t="shared" si="58"/>
        <v>0.32</v>
      </c>
      <c r="U363" s="3">
        <v>0</v>
      </c>
      <c r="V363" s="3">
        <v>0</v>
      </c>
      <c r="W363" s="3">
        <v>0</v>
      </c>
      <c r="X363" s="3">
        <v>0</v>
      </c>
      <c r="Y363" s="8">
        <f t="shared" si="59"/>
        <v>6.4000000000000001E-2</v>
      </c>
      <c r="Z363" s="8">
        <f t="shared" si="60"/>
        <v>0.32</v>
      </c>
      <c r="AA363" s="3">
        <v>0</v>
      </c>
      <c r="AB363" s="3">
        <v>0</v>
      </c>
      <c r="AC363" s="3">
        <v>0</v>
      </c>
      <c r="AD363" s="3">
        <v>0</v>
      </c>
      <c r="AE363" s="3">
        <v>0</v>
      </c>
      <c r="AF363" s="3">
        <v>0</v>
      </c>
      <c r="AG363" s="3">
        <v>0</v>
      </c>
      <c r="AH363" s="3">
        <v>0</v>
      </c>
      <c r="AI363" s="3">
        <v>0</v>
      </c>
      <c r="AJ363" s="3">
        <v>0</v>
      </c>
      <c r="AK363" s="8">
        <v>0.25</v>
      </c>
      <c r="AL363" s="8">
        <v>0.32</v>
      </c>
      <c r="AM363" s="10">
        <f t="shared" si="61"/>
        <v>0.25</v>
      </c>
      <c r="AN363" s="10">
        <f t="shared" si="62"/>
        <v>0.32</v>
      </c>
    </row>
    <row r="364" spans="1:41" s="7" customFormat="1" ht="32.25" x14ac:dyDescent="0.3">
      <c r="A364" s="1">
        <f t="shared" si="56"/>
        <v>53</v>
      </c>
      <c r="B364" s="76" t="s">
        <v>736</v>
      </c>
      <c r="C364" s="72" t="s">
        <v>737</v>
      </c>
      <c r="D364" s="1" t="s">
        <v>57</v>
      </c>
      <c r="E364" s="2" t="s">
        <v>758</v>
      </c>
      <c r="F364" s="2" t="s">
        <v>97</v>
      </c>
      <c r="G364" s="2" t="s">
        <v>758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77">
        <f t="shared" si="57"/>
        <v>0.96799999999999997</v>
      </c>
      <c r="Q364" s="3">
        <v>0</v>
      </c>
      <c r="R364" s="3">
        <v>0</v>
      </c>
      <c r="S364" s="3">
        <v>0</v>
      </c>
      <c r="T364" s="8">
        <f t="shared" si="58"/>
        <v>0.96799999999999997</v>
      </c>
      <c r="U364" s="3">
        <v>0</v>
      </c>
      <c r="V364" s="3">
        <v>0</v>
      </c>
      <c r="W364" s="3">
        <v>0</v>
      </c>
      <c r="X364" s="3">
        <v>0</v>
      </c>
      <c r="Y364" s="8">
        <f t="shared" si="59"/>
        <v>0.19359999999999999</v>
      </c>
      <c r="Z364" s="8">
        <f t="shared" si="60"/>
        <v>0.96799999999999997</v>
      </c>
      <c r="AA364" s="3">
        <v>0</v>
      </c>
      <c r="AB364" s="3">
        <v>0</v>
      </c>
      <c r="AC364" s="3">
        <v>0</v>
      </c>
      <c r="AD364" s="3">
        <v>0</v>
      </c>
      <c r="AE364" s="3">
        <v>0</v>
      </c>
      <c r="AF364" s="3">
        <v>0</v>
      </c>
      <c r="AG364" s="3">
        <v>0</v>
      </c>
      <c r="AH364" s="3">
        <v>0</v>
      </c>
      <c r="AI364" s="3">
        <v>0</v>
      </c>
      <c r="AJ364" s="3">
        <v>0</v>
      </c>
      <c r="AK364" s="8">
        <v>0.71699999999999997</v>
      </c>
      <c r="AL364" s="8">
        <v>0.96799999999999997</v>
      </c>
      <c r="AM364" s="10">
        <f t="shared" si="61"/>
        <v>0.71699999999999997</v>
      </c>
      <c r="AN364" s="10">
        <f t="shared" si="62"/>
        <v>0.96799999999999997</v>
      </c>
    </row>
    <row r="365" spans="1:41" s="7" customFormat="1" ht="32.25" x14ac:dyDescent="0.3">
      <c r="A365" s="1">
        <f t="shared" si="56"/>
        <v>54</v>
      </c>
      <c r="B365" s="76" t="s">
        <v>738</v>
      </c>
      <c r="C365" s="72" t="s">
        <v>739</v>
      </c>
      <c r="D365" s="1" t="s">
        <v>57</v>
      </c>
      <c r="E365" s="2" t="s">
        <v>758</v>
      </c>
      <c r="F365" s="2" t="s">
        <v>97</v>
      </c>
      <c r="G365" s="2" t="s">
        <v>758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77">
        <f t="shared" si="57"/>
        <v>0.83299999999999996</v>
      </c>
      <c r="Q365" s="3">
        <v>0</v>
      </c>
      <c r="R365" s="3">
        <v>0</v>
      </c>
      <c r="S365" s="3">
        <v>0</v>
      </c>
      <c r="T365" s="8">
        <f t="shared" si="58"/>
        <v>0.83299999999999996</v>
      </c>
      <c r="U365" s="3">
        <v>0</v>
      </c>
      <c r="V365" s="3">
        <v>0</v>
      </c>
      <c r="W365" s="3">
        <v>0</v>
      </c>
      <c r="X365" s="3">
        <v>0</v>
      </c>
      <c r="Y365" s="8">
        <f t="shared" si="59"/>
        <v>0.1666</v>
      </c>
      <c r="Z365" s="8">
        <f t="shared" si="60"/>
        <v>0.83299999999999996</v>
      </c>
      <c r="AA365" s="3">
        <v>0</v>
      </c>
      <c r="AB365" s="3">
        <v>0</v>
      </c>
      <c r="AC365" s="3">
        <v>0</v>
      </c>
      <c r="AD365" s="3">
        <v>0</v>
      </c>
      <c r="AE365" s="3">
        <v>0</v>
      </c>
      <c r="AF365" s="3">
        <v>0</v>
      </c>
      <c r="AG365" s="3">
        <v>0</v>
      </c>
      <c r="AH365" s="3">
        <v>0</v>
      </c>
      <c r="AI365" s="3">
        <v>0</v>
      </c>
      <c r="AJ365" s="3">
        <v>0</v>
      </c>
      <c r="AK365" s="8">
        <v>0.83299999999999996</v>
      </c>
      <c r="AL365" s="8">
        <v>0.83299999999999996</v>
      </c>
      <c r="AM365" s="10">
        <f t="shared" si="61"/>
        <v>0.83299999999999996</v>
      </c>
      <c r="AN365" s="10">
        <f t="shared" si="62"/>
        <v>0.83299999999999996</v>
      </c>
    </row>
    <row r="366" spans="1:41" s="7" customFormat="1" x14ac:dyDescent="0.3">
      <c r="A366" s="1">
        <f t="shared" si="56"/>
        <v>55</v>
      </c>
      <c r="B366" s="76" t="s">
        <v>740</v>
      </c>
      <c r="C366" s="72" t="s">
        <v>741</v>
      </c>
      <c r="D366" s="1" t="s">
        <v>57</v>
      </c>
      <c r="E366" s="2" t="s">
        <v>758</v>
      </c>
      <c r="F366" s="2" t="s">
        <v>97</v>
      </c>
      <c r="G366" s="2" t="s">
        <v>758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77">
        <f t="shared" si="57"/>
        <v>0.19500000000000001</v>
      </c>
      <c r="Q366" s="3">
        <v>0</v>
      </c>
      <c r="R366" s="3">
        <v>0</v>
      </c>
      <c r="S366" s="3">
        <v>0</v>
      </c>
      <c r="T366" s="8">
        <f t="shared" si="58"/>
        <v>0.19500000000000001</v>
      </c>
      <c r="U366" s="3">
        <v>0</v>
      </c>
      <c r="V366" s="3">
        <v>0</v>
      </c>
      <c r="W366" s="3">
        <v>0</v>
      </c>
      <c r="X366" s="3">
        <v>0</v>
      </c>
      <c r="Y366" s="8">
        <f t="shared" si="59"/>
        <v>3.9E-2</v>
      </c>
      <c r="Z366" s="8">
        <f t="shared" si="60"/>
        <v>0.19500000000000001</v>
      </c>
      <c r="AA366" s="3">
        <v>0</v>
      </c>
      <c r="AB366" s="3">
        <v>0</v>
      </c>
      <c r="AC366" s="3">
        <v>0</v>
      </c>
      <c r="AD366" s="3">
        <v>0</v>
      </c>
      <c r="AE366" s="3">
        <v>0</v>
      </c>
      <c r="AF366" s="3">
        <v>0</v>
      </c>
      <c r="AG366" s="3">
        <v>0</v>
      </c>
      <c r="AH366" s="3">
        <v>0</v>
      </c>
      <c r="AI366" s="3">
        <v>0</v>
      </c>
      <c r="AJ366" s="3">
        <v>0</v>
      </c>
      <c r="AK366" s="8">
        <v>0.183</v>
      </c>
      <c r="AL366" s="8">
        <v>0.19500000000000001</v>
      </c>
      <c r="AM366" s="10">
        <f t="shared" si="61"/>
        <v>0.183</v>
      </c>
      <c r="AN366" s="10">
        <f t="shared" si="62"/>
        <v>0.19500000000000001</v>
      </c>
    </row>
    <row r="367" spans="1:41" s="7" customFormat="1" ht="32.25" x14ac:dyDescent="0.3">
      <c r="A367" s="1">
        <f t="shared" si="56"/>
        <v>56</v>
      </c>
      <c r="B367" s="76" t="s">
        <v>765</v>
      </c>
      <c r="C367" s="72" t="s">
        <v>766</v>
      </c>
      <c r="D367" s="1" t="s">
        <v>57</v>
      </c>
      <c r="E367" s="2" t="s">
        <v>758</v>
      </c>
      <c r="F367" s="2" t="s">
        <v>97</v>
      </c>
      <c r="G367" s="2" t="s">
        <v>758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77">
        <f t="shared" si="57"/>
        <v>0.115</v>
      </c>
      <c r="Q367" s="3">
        <v>0</v>
      </c>
      <c r="R367" s="3">
        <v>0</v>
      </c>
      <c r="S367" s="3">
        <v>0</v>
      </c>
      <c r="T367" s="8">
        <f t="shared" si="58"/>
        <v>0.115</v>
      </c>
      <c r="U367" s="3">
        <v>0</v>
      </c>
      <c r="V367" s="3">
        <v>0</v>
      </c>
      <c r="W367" s="3">
        <v>0</v>
      </c>
      <c r="X367" s="3">
        <v>0</v>
      </c>
      <c r="Y367" s="8">
        <f t="shared" si="59"/>
        <v>2.3E-2</v>
      </c>
      <c r="Z367" s="8">
        <f t="shared" si="60"/>
        <v>0.115</v>
      </c>
      <c r="AA367" s="3">
        <v>0</v>
      </c>
      <c r="AB367" s="3">
        <v>0</v>
      </c>
      <c r="AC367" s="3">
        <v>0</v>
      </c>
      <c r="AD367" s="3">
        <v>0</v>
      </c>
      <c r="AE367" s="3">
        <v>0</v>
      </c>
      <c r="AF367" s="3">
        <v>0</v>
      </c>
      <c r="AG367" s="3">
        <v>0</v>
      </c>
      <c r="AH367" s="3">
        <v>0</v>
      </c>
      <c r="AI367" s="3">
        <v>0</v>
      </c>
      <c r="AJ367" s="3">
        <v>0</v>
      </c>
      <c r="AK367" s="8">
        <f>0.098/1.2</f>
        <v>8.1666666666666679E-2</v>
      </c>
      <c r="AL367" s="8">
        <v>0.115</v>
      </c>
      <c r="AM367" s="3">
        <v>0</v>
      </c>
      <c r="AN367" s="11">
        <f t="shared" si="62"/>
        <v>0.115</v>
      </c>
    </row>
    <row r="368" spans="1:41" s="7" customFormat="1" ht="63" x14ac:dyDescent="0.3">
      <c r="A368" s="1">
        <f t="shared" si="56"/>
        <v>57</v>
      </c>
      <c r="B368" s="75" t="s">
        <v>742</v>
      </c>
      <c r="C368" s="72" t="s">
        <v>743</v>
      </c>
      <c r="D368" s="1" t="s">
        <v>57</v>
      </c>
      <c r="E368" s="2" t="s">
        <v>758</v>
      </c>
      <c r="F368" s="2" t="s">
        <v>97</v>
      </c>
      <c r="G368" s="2" t="s">
        <v>758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77">
        <f t="shared" si="57"/>
        <v>0.69699999999999995</v>
      </c>
      <c r="Q368" s="3">
        <v>0</v>
      </c>
      <c r="R368" s="3">
        <v>0</v>
      </c>
      <c r="S368" s="3">
        <v>0</v>
      </c>
      <c r="T368" s="8">
        <f t="shared" si="58"/>
        <v>0.69699999999999995</v>
      </c>
      <c r="U368" s="3">
        <v>0</v>
      </c>
      <c r="V368" s="3">
        <v>0</v>
      </c>
      <c r="W368" s="3">
        <v>0</v>
      </c>
      <c r="X368" s="3">
        <v>0</v>
      </c>
      <c r="Y368" s="8">
        <f t="shared" si="59"/>
        <v>0.1394</v>
      </c>
      <c r="Z368" s="8">
        <f t="shared" si="60"/>
        <v>0.69699999999999995</v>
      </c>
      <c r="AA368" s="3">
        <v>0</v>
      </c>
      <c r="AB368" s="3">
        <v>0</v>
      </c>
      <c r="AC368" s="3">
        <v>0</v>
      </c>
      <c r="AD368" s="3">
        <v>0</v>
      </c>
      <c r="AE368" s="3">
        <v>0</v>
      </c>
      <c r="AF368" s="3">
        <v>0</v>
      </c>
      <c r="AG368" s="3">
        <v>0</v>
      </c>
      <c r="AH368" s="3">
        <v>0</v>
      </c>
      <c r="AI368" s="3">
        <v>0</v>
      </c>
      <c r="AJ368" s="3">
        <v>0</v>
      </c>
      <c r="AK368" s="8">
        <v>0.96299999999999997</v>
      </c>
      <c r="AL368" s="8">
        <v>0.69699999999999995</v>
      </c>
      <c r="AM368" s="10">
        <f t="shared" si="61"/>
        <v>0.96299999999999997</v>
      </c>
      <c r="AN368" s="10">
        <f t="shared" si="62"/>
        <v>0.69699999999999995</v>
      </c>
    </row>
    <row r="369" spans="1:41" s="7" customFormat="1" ht="94.5" x14ac:dyDescent="0.3">
      <c r="A369" s="1">
        <f t="shared" si="56"/>
        <v>58</v>
      </c>
      <c r="B369" s="75" t="s">
        <v>744</v>
      </c>
      <c r="C369" s="72" t="s">
        <v>745</v>
      </c>
      <c r="D369" s="1" t="s">
        <v>57</v>
      </c>
      <c r="E369" s="2" t="s">
        <v>758</v>
      </c>
      <c r="F369" s="2" t="s">
        <v>97</v>
      </c>
      <c r="G369" s="2" t="s">
        <v>758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77">
        <f t="shared" si="57"/>
        <v>0.105</v>
      </c>
      <c r="Q369" s="3">
        <v>0</v>
      </c>
      <c r="R369" s="3">
        <v>0</v>
      </c>
      <c r="S369" s="3">
        <v>0</v>
      </c>
      <c r="T369" s="8">
        <f t="shared" si="58"/>
        <v>0.105</v>
      </c>
      <c r="U369" s="3">
        <v>0</v>
      </c>
      <c r="V369" s="3">
        <v>0</v>
      </c>
      <c r="W369" s="3">
        <v>0</v>
      </c>
      <c r="X369" s="3">
        <v>0</v>
      </c>
      <c r="Y369" s="8">
        <f t="shared" si="59"/>
        <v>2.0999999999999998E-2</v>
      </c>
      <c r="Z369" s="8">
        <f t="shared" si="60"/>
        <v>0.105</v>
      </c>
      <c r="AA369" s="3">
        <v>0</v>
      </c>
      <c r="AB369" s="3">
        <v>0</v>
      </c>
      <c r="AC369" s="3">
        <v>0</v>
      </c>
      <c r="AD369" s="3">
        <v>0</v>
      </c>
      <c r="AE369" s="3">
        <v>0</v>
      </c>
      <c r="AF369" s="3">
        <v>0</v>
      </c>
      <c r="AG369" s="3">
        <v>0</v>
      </c>
      <c r="AH369" s="3">
        <v>0</v>
      </c>
      <c r="AI369" s="3">
        <v>0</v>
      </c>
      <c r="AJ369" s="3">
        <v>0</v>
      </c>
      <c r="AK369" s="8">
        <v>0.125</v>
      </c>
      <c r="AL369" s="8">
        <v>0.105</v>
      </c>
      <c r="AM369" s="10">
        <f t="shared" si="61"/>
        <v>0.125</v>
      </c>
      <c r="AN369" s="10">
        <f t="shared" si="62"/>
        <v>0.105</v>
      </c>
    </row>
    <row r="370" spans="1:41" s="7" customFormat="1" ht="47.25" x14ac:dyDescent="0.3">
      <c r="A370" s="1">
        <f t="shared" si="56"/>
        <v>59</v>
      </c>
      <c r="B370" s="74" t="s">
        <v>746</v>
      </c>
      <c r="C370" s="72" t="s">
        <v>747</v>
      </c>
      <c r="D370" s="1" t="s">
        <v>57</v>
      </c>
      <c r="E370" s="2" t="s">
        <v>758</v>
      </c>
      <c r="F370" s="2" t="s">
        <v>97</v>
      </c>
      <c r="G370" s="2" t="s">
        <v>758</v>
      </c>
      <c r="H370" s="3">
        <v>0</v>
      </c>
      <c r="I370" s="3">
        <v>0</v>
      </c>
      <c r="J370" s="3">
        <v>0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77">
        <f t="shared" si="57"/>
        <v>0.83499999999999996</v>
      </c>
      <c r="Q370" s="3">
        <v>0</v>
      </c>
      <c r="R370" s="3">
        <v>0</v>
      </c>
      <c r="S370" s="3">
        <v>0</v>
      </c>
      <c r="T370" s="8">
        <f t="shared" si="58"/>
        <v>0.83499999999999996</v>
      </c>
      <c r="U370" s="3">
        <v>0</v>
      </c>
      <c r="V370" s="3">
        <v>0</v>
      </c>
      <c r="W370" s="3">
        <v>0</v>
      </c>
      <c r="X370" s="3">
        <v>0</v>
      </c>
      <c r="Y370" s="8">
        <f t="shared" si="59"/>
        <v>0.16699999999999998</v>
      </c>
      <c r="Z370" s="8">
        <f t="shared" si="60"/>
        <v>0.83499999999999996</v>
      </c>
      <c r="AA370" s="3">
        <v>0</v>
      </c>
      <c r="AB370" s="3">
        <v>0</v>
      </c>
      <c r="AC370" s="3">
        <v>0</v>
      </c>
      <c r="AD370" s="3">
        <v>0</v>
      </c>
      <c r="AE370" s="3">
        <v>0</v>
      </c>
      <c r="AF370" s="3">
        <v>0</v>
      </c>
      <c r="AG370" s="3">
        <v>0</v>
      </c>
      <c r="AH370" s="3">
        <v>0</v>
      </c>
      <c r="AI370" s="3">
        <v>0</v>
      </c>
      <c r="AJ370" s="3">
        <v>0</v>
      </c>
      <c r="AK370" s="8">
        <v>0.93799999999999994</v>
      </c>
      <c r="AL370" s="8">
        <v>0.83499999999999996</v>
      </c>
      <c r="AM370" s="10">
        <f t="shared" si="61"/>
        <v>0.93799999999999994</v>
      </c>
      <c r="AN370" s="10">
        <f t="shared" si="62"/>
        <v>0.83499999999999996</v>
      </c>
    </row>
    <row r="371" spans="1:41" s="7" customFormat="1" ht="31.5" x14ac:dyDescent="0.3">
      <c r="A371" s="1">
        <f t="shared" si="56"/>
        <v>60</v>
      </c>
      <c r="B371" s="74" t="s">
        <v>748</v>
      </c>
      <c r="C371" s="72" t="s">
        <v>749</v>
      </c>
      <c r="D371" s="1" t="s">
        <v>57</v>
      </c>
      <c r="E371" s="2" t="s">
        <v>758</v>
      </c>
      <c r="F371" s="2" t="s">
        <v>97</v>
      </c>
      <c r="G371" s="2" t="s">
        <v>758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77">
        <f t="shared" si="57"/>
        <v>0.59399999999999997</v>
      </c>
      <c r="Q371" s="3">
        <v>0</v>
      </c>
      <c r="R371" s="3">
        <v>0</v>
      </c>
      <c r="S371" s="3">
        <v>0</v>
      </c>
      <c r="T371" s="8">
        <f t="shared" si="58"/>
        <v>0.59399999999999997</v>
      </c>
      <c r="U371" s="3">
        <v>0</v>
      </c>
      <c r="V371" s="3">
        <v>0</v>
      </c>
      <c r="W371" s="3">
        <v>0</v>
      </c>
      <c r="X371" s="3">
        <v>0</v>
      </c>
      <c r="Y371" s="8">
        <f t="shared" si="59"/>
        <v>0.11879999999999999</v>
      </c>
      <c r="Z371" s="8">
        <f t="shared" si="60"/>
        <v>0.59399999999999997</v>
      </c>
      <c r="AA371" s="3">
        <v>0</v>
      </c>
      <c r="AB371" s="3">
        <v>0</v>
      </c>
      <c r="AC371" s="3">
        <v>0</v>
      </c>
      <c r="AD371" s="3">
        <v>0</v>
      </c>
      <c r="AE371" s="3">
        <v>0</v>
      </c>
      <c r="AF371" s="3">
        <v>0</v>
      </c>
      <c r="AG371" s="3">
        <v>0</v>
      </c>
      <c r="AH371" s="3">
        <v>0</v>
      </c>
      <c r="AI371" s="3">
        <v>0</v>
      </c>
      <c r="AJ371" s="3">
        <v>0</v>
      </c>
      <c r="AK371" s="8">
        <v>0.79300000000000004</v>
      </c>
      <c r="AL371" s="8">
        <v>0.59399999999999997</v>
      </c>
      <c r="AM371" s="10">
        <f t="shared" si="61"/>
        <v>0.79300000000000004</v>
      </c>
      <c r="AN371" s="10">
        <f t="shared" si="62"/>
        <v>0.59399999999999997</v>
      </c>
    </row>
    <row r="372" spans="1:41" s="7" customFormat="1" ht="79.5" x14ac:dyDescent="0.3">
      <c r="A372" s="1">
        <f t="shared" si="56"/>
        <v>61</v>
      </c>
      <c r="B372" s="76" t="s">
        <v>750</v>
      </c>
      <c r="C372" s="72" t="s">
        <v>751</v>
      </c>
      <c r="D372" s="1" t="s">
        <v>57</v>
      </c>
      <c r="E372" s="2" t="s">
        <v>758</v>
      </c>
      <c r="F372" s="2" t="s">
        <v>97</v>
      </c>
      <c r="G372" s="2" t="s">
        <v>758</v>
      </c>
      <c r="H372" s="3">
        <v>0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  <c r="O372" s="3">
        <v>0</v>
      </c>
      <c r="P372" s="77">
        <f t="shared" si="57"/>
        <v>5.2999999999999999E-2</v>
      </c>
      <c r="Q372" s="3">
        <v>0</v>
      </c>
      <c r="R372" s="3">
        <v>0</v>
      </c>
      <c r="S372" s="3">
        <v>0</v>
      </c>
      <c r="T372" s="8">
        <f t="shared" si="58"/>
        <v>5.2999999999999999E-2</v>
      </c>
      <c r="U372" s="3">
        <v>0</v>
      </c>
      <c r="V372" s="3">
        <v>0</v>
      </c>
      <c r="W372" s="3">
        <v>0</v>
      </c>
      <c r="X372" s="3">
        <v>0</v>
      </c>
      <c r="Y372" s="8">
        <f t="shared" si="59"/>
        <v>1.06E-2</v>
      </c>
      <c r="Z372" s="8">
        <f t="shared" si="60"/>
        <v>5.2999999999999999E-2</v>
      </c>
      <c r="AA372" s="3">
        <v>0</v>
      </c>
      <c r="AB372" s="3">
        <v>0</v>
      </c>
      <c r="AC372" s="3">
        <v>0</v>
      </c>
      <c r="AD372" s="3">
        <v>0</v>
      </c>
      <c r="AE372" s="3">
        <v>0</v>
      </c>
      <c r="AF372" s="3">
        <v>0</v>
      </c>
      <c r="AG372" s="3">
        <v>0</v>
      </c>
      <c r="AH372" s="3">
        <v>0</v>
      </c>
      <c r="AI372" s="3">
        <v>0</v>
      </c>
      <c r="AJ372" s="3">
        <v>0</v>
      </c>
      <c r="AK372" s="8">
        <v>7.8E-2</v>
      </c>
      <c r="AL372" s="60">
        <v>5.2999999999999999E-2</v>
      </c>
      <c r="AM372" s="10">
        <f t="shared" si="61"/>
        <v>7.8E-2</v>
      </c>
      <c r="AN372" s="10">
        <f t="shared" si="62"/>
        <v>5.2999999999999999E-2</v>
      </c>
    </row>
    <row r="373" spans="1:41" s="7" customFormat="1" ht="79.5" x14ac:dyDescent="0.3">
      <c r="A373" s="1">
        <f t="shared" si="56"/>
        <v>62</v>
      </c>
      <c r="B373" s="76" t="s">
        <v>752</v>
      </c>
      <c r="C373" s="72" t="s">
        <v>753</v>
      </c>
      <c r="D373" s="1" t="s">
        <v>57</v>
      </c>
      <c r="E373" s="2" t="s">
        <v>758</v>
      </c>
      <c r="F373" s="2" t="s">
        <v>97</v>
      </c>
      <c r="G373" s="2" t="s">
        <v>758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77">
        <f t="shared" si="57"/>
        <v>1.194</v>
      </c>
      <c r="Q373" s="3">
        <v>0</v>
      </c>
      <c r="R373" s="3">
        <v>0</v>
      </c>
      <c r="S373" s="3">
        <v>0</v>
      </c>
      <c r="T373" s="8">
        <f t="shared" si="58"/>
        <v>1.194</v>
      </c>
      <c r="U373" s="3">
        <v>0</v>
      </c>
      <c r="V373" s="3">
        <v>0</v>
      </c>
      <c r="W373" s="3">
        <v>0</v>
      </c>
      <c r="X373" s="3">
        <v>0</v>
      </c>
      <c r="Y373" s="8">
        <f t="shared" si="59"/>
        <v>0.23879999999999998</v>
      </c>
      <c r="Z373" s="8">
        <f t="shared" si="60"/>
        <v>1.194</v>
      </c>
      <c r="AA373" s="3">
        <v>0</v>
      </c>
      <c r="AB373" s="3">
        <v>0</v>
      </c>
      <c r="AC373" s="3">
        <v>0</v>
      </c>
      <c r="AD373" s="3">
        <v>0</v>
      </c>
      <c r="AE373" s="3">
        <v>0</v>
      </c>
      <c r="AF373" s="3">
        <v>0</v>
      </c>
      <c r="AG373" s="3">
        <v>0</v>
      </c>
      <c r="AH373" s="3">
        <v>0</v>
      </c>
      <c r="AI373" s="3">
        <v>0</v>
      </c>
      <c r="AJ373" s="3">
        <v>0</v>
      </c>
      <c r="AK373" s="8">
        <v>1.194</v>
      </c>
      <c r="AL373" s="8">
        <v>1.194</v>
      </c>
      <c r="AM373" s="10">
        <f t="shared" si="61"/>
        <v>1.194</v>
      </c>
      <c r="AN373" s="10">
        <f t="shared" si="62"/>
        <v>1.194</v>
      </c>
    </row>
    <row r="374" spans="1:41" s="7" customFormat="1" x14ac:dyDescent="0.3">
      <c r="A374" s="1">
        <f>A373+1</f>
        <v>63</v>
      </c>
      <c r="B374" s="91" t="s">
        <v>754</v>
      </c>
      <c r="C374" s="72" t="s">
        <v>755</v>
      </c>
      <c r="D374" s="1" t="s">
        <v>57</v>
      </c>
      <c r="E374" s="2" t="s">
        <v>758</v>
      </c>
      <c r="F374" s="2" t="s">
        <v>97</v>
      </c>
      <c r="G374" s="2" t="s">
        <v>758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77">
        <f t="shared" si="57"/>
        <v>1.6719999999999999</v>
      </c>
      <c r="Q374" s="3">
        <v>0</v>
      </c>
      <c r="R374" s="3">
        <v>0</v>
      </c>
      <c r="S374" s="3">
        <v>0</v>
      </c>
      <c r="T374" s="8">
        <f t="shared" si="58"/>
        <v>1.6719999999999999</v>
      </c>
      <c r="U374" s="3">
        <v>0</v>
      </c>
      <c r="V374" s="3">
        <v>0</v>
      </c>
      <c r="W374" s="3">
        <v>0</v>
      </c>
      <c r="X374" s="3">
        <v>0</v>
      </c>
      <c r="Y374" s="8">
        <f t="shared" si="59"/>
        <v>0.33439999999999998</v>
      </c>
      <c r="Z374" s="8">
        <f t="shared" si="60"/>
        <v>1.6719999999999999</v>
      </c>
      <c r="AA374" s="3">
        <v>0</v>
      </c>
      <c r="AB374" s="3">
        <v>0</v>
      </c>
      <c r="AC374" s="3">
        <v>0</v>
      </c>
      <c r="AD374" s="3">
        <v>0</v>
      </c>
      <c r="AE374" s="3">
        <v>0</v>
      </c>
      <c r="AF374" s="3">
        <v>0</v>
      </c>
      <c r="AG374" s="3">
        <v>0</v>
      </c>
      <c r="AH374" s="3">
        <v>0</v>
      </c>
      <c r="AI374" s="3">
        <v>0</v>
      </c>
      <c r="AJ374" s="3">
        <v>0</v>
      </c>
      <c r="AK374" s="8">
        <v>1.7969999999999999</v>
      </c>
      <c r="AL374" s="8">
        <v>1.6719999999999999</v>
      </c>
      <c r="AM374" s="10">
        <f t="shared" si="61"/>
        <v>1.7969999999999999</v>
      </c>
      <c r="AN374" s="10">
        <f t="shared" si="62"/>
        <v>1.6719999999999999</v>
      </c>
    </row>
    <row r="375" spans="1:41" s="7" customFormat="1" ht="32.25" x14ac:dyDescent="0.3">
      <c r="A375" s="2">
        <f t="shared" si="56"/>
        <v>64</v>
      </c>
      <c r="B375" s="92" t="s">
        <v>756</v>
      </c>
      <c r="C375" s="93" t="s">
        <v>757</v>
      </c>
      <c r="D375" s="2" t="s">
        <v>57</v>
      </c>
      <c r="E375" s="2" t="s">
        <v>758</v>
      </c>
      <c r="F375" s="2" t="s">
        <v>97</v>
      </c>
      <c r="G375" s="2" t="s">
        <v>758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94">
        <f t="shared" si="57"/>
        <v>0.58099999999999996</v>
      </c>
      <c r="Q375" s="3">
        <v>0</v>
      </c>
      <c r="R375" s="3">
        <v>0</v>
      </c>
      <c r="S375" s="3">
        <v>0</v>
      </c>
      <c r="T375" s="95">
        <f>Z375</f>
        <v>0.58099999999999996</v>
      </c>
      <c r="U375" s="3">
        <v>0</v>
      </c>
      <c r="V375" s="3">
        <v>0</v>
      </c>
      <c r="W375" s="3">
        <v>0</v>
      </c>
      <c r="X375" s="3">
        <v>0</v>
      </c>
      <c r="Y375" s="95">
        <f t="shared" si="59"/>
        <v>0.1162</v>
      </c>
      <c r="Z375" s="95">
        <f t="shared" si="60"/>
        <v>0.58099999999999996</v>
      </c>
      <c r="AA375" s="3">
        <v>0</v>
      </c>
      <c r="AB375" s="3">
        <v>0</v>
      </c>
      <c r="AC375" s="3">
        <v>0</v>
      </c>
      <c r="AD375" s="3">
        <v>0</v>
      </c>
      <c r="AE375" s="3">
        <v>0</v>
      </c>
      <c r="AF375" s="3">
        <v>0</v>
      </c>
      <c r="AG375" s="3">
        <v>0</v>
      </c>
      <c r="AH375" s="3">
        <v>0</v>
      </c>
      <c r="AI375" s="3">
        <v>0</v>
      </c>
      <c r="AJ375" s="3">
        <v>0</v>
      </c>
      <c r="AK375" s="95">
        <v>0.58099999999999996</v>
      </c>
      <c r="AL375" s="95">
        <v>0.58099999999999996</v>
      </c>
      <c r="AM375" s="3">
        <f t="shared" si="61"/>
        <v>0.58099999999999996</v>
      </c>
      <c r="AN375" s="3">
        <f t="shared" si="62"/>
        <v>0.58099999999999996</v>
      </c>
      <c r="AO375" s="96"/>
    </row>
    <row r="376" spans="1:41" x14ac:dyDescent="0.3">
      <c r="A376" s="1">
        <f t="shared" si="56"/>
        <v>65</v>
      </c>
      <c r="B376" s="64" t="s">
        <v>821</v>
      </c>
      <c r="C376" s="82" t="s">
        <v>791</v>
      </c>
      <c r="D376" s="1" t="s">
        <v>57</v>
      </c>
      <c r="E376" s="1" t="s">
        <v>825</v>
      </c>
      <c r="F376" s="1" t="s">
        <v>825</v>
      </c>
      <c r="G376" s="1" t="s">
        <v>825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0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Z376" s="3">
        <v>0</v>
      </c>
      <c r="AA376" s="8">
        <f>2966.1/1000</f>
        <v>2.9661</v>
      </c>
      <c r="AB376" s="8">
        <f>4609.23/1000</f>
        <v>4.6092299999999993</v>
      </c>
      <c r="AC376" s="3">
        <v>0</v>
      </c>
      <c r="AD376" s="3">
        <v>0</v>
      </c>
      <c r="AE376" s="3">
        <v>0</v>
      </c>
      <c r="AF376" s="3">
        <v>0</v>
      </c>
      <c r="AG376" s="3">
        <v>0</v>
      </c>
      <c r="AH376" s="3">
        <v>0</v>
      </c>
      <c r="AI376" s="3">
        <v>0</v>
      </c>
      <c r="AJ376" s="3">
        <v>0</v>
      </c>
      <c r="AK376" s="3">
        <v>0</v>
      </c>
      <c r="AL376" s="3">
        <v>0</v>
      </c>
      <c r="AM376" s="3">
        <v>0</v>
      </c>
      <c r="AN376" s="3">
        <v>0</v>
      </c>
      <c r="AO376" s="7"/>
    </row>
    <row r="377" spans="1:41" x14ac:dyDescent="0.3">
      <c r="A377" s="1">
        <f t="shared" si="56"/>
        <v>66</v>
      </c>
      <c r="B377" s="64" t="s">
        <v>822</v>
      </c>
      <c r="C377" s="82" t="s">
        <v>791</v>
      </c>
      <c r="D377" s="1" t="s">
        <v>57</v>
      </c>
      <c r="E377" s="1" t="s">
        <v>825</v>
      </c>
      <c r="F377" s="1" t="s">
        <v>825</v>
      </c>
      <c r="G377" s="1" t="s">
        <v>825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3">
        <v>0</v>
      </c>
      <c r="Q377" s="3">
        <v>0</v>
      </c>
      <c r="R377" s="3">
        <v>0</v>
      </c>
      <c r="S377" s="3">
        <v>0</v>
      </c>
      <c r="T377" s="3">
        <v>0</v>
      </c>
      <c r="U377" s="3">
        <v>0</v>
      </c>
      <c r="V377" s="3">
        <v>0</v>
      </c>
      <c r="W377" s="3">
        <v>0</v>
      </c>
      <c r="X377" s="3">
        <v>0</v>
      </c>
      <c r="Y377" s="3">
        <v>0</v>
      </c>
      <c r="Z377" s="3">
        <v>0</v>
      </c>
      <c r="AA377" s="8">
        <f>2033.9/1000</f>
        <v>2.0339</v>
      </c>
      <c r="AB377" s="8">
        <f>1974.58/1000</f>
        <v>1.97458</v>
      </c>
      <c r="AC377" s="3">
        <v>0</v>
      </c>
      <c r="AD377" s="3">
        <v>0</v>
      </c>
      <c r="AE377" s="3">
        <v>0</v>
      </c>
      <c r="AF377" s="3">
        <v>0</v>
      </c>
      <c r="AG377" s="3">
        <v>0</v>
      </c>
      <c r="AH377" s="3">
        <v>0</v>
      </c>
      <c r="AI377" s="3">
        <v>0</v>
      </c>
      <c r="AJ377" s="3">
        <v>0</v>
      </c>
      <c r="AK377" s="3">
        <v>0</v>
      </c>
      <c r="AL377" s="3">
        <v>0</v>
      </c>
      <c r="AM377" s="3">
        <v>0</v>
      </c>
      <c r="AN377" s="3">
        <v>0</v>
      </c>
      <c r="AO377" s="7"/>
    </row>
    <row r="378" spans="1:41" x14ac:dyDescent="0.3">
      <c r="A378" s="1">
        <f t="shared" si="56"/>
        <v>67</v>
      </c>
      <c r="B378" s="64" t="s">
        <v>823</v>
      </c>
      <c r="C378" s="82" t="s">
        <v>791</v>
      </c>
      <c r="D378" s="1" t="s">
        <v>57</v>
      </c>
      <c r="E378" s="1" t="s">
        <v>825</v>
      </c>
      <c r="F378" s="1" t="s">
        <v>825</v>
      </c>
      <c r="G378" s="1" t="s">
        <v>825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  <c r="M378" s="3">
        <v>0</v>
      </c>
      <c r="N378" s="3">
        <v>0</v>
      </c>
      <c r="O378" s="3">
        <v>0</v>
      </c>
      <c r="P378" s="3">
        <v>0</v>
      </c>
      <c r="Q378" s="3">
        <v>0</v>
      </c>
      <c r="R378" s="3">
        <v>0</v>
      </c>
      <c r="S378" s="3">
        <v>0</v>
      </c>
      <c r="T378" s="3">
        <v>0</v>
      </c>
      <c r="U378" s="3">
        <v>0</v>
      </c>
      <c r="V378" s="3">
        <v>0</v>
      </c>
      <c r="W378" s="3">
        <v>0</v>
      </c>
      <c r="X378" s="3">
        <v>0</v>
      </c>
      <c r="Y378" s="3">
        <v>0</v>
      </c>
      <c r="Z378" s="3">
        <v>0</v>
      </c>
      <c r="AA378" s="8">
        <f>1033.9/1000</f>
        <v>1.0339</v>
      </c>
      <c r="AB378" s="8">
        <f>1592.37/1000</f>
        <v>1.5923699999999998</v>
      </c>
      <c r="AC378" s="3">
        <v>0</v>
      </c>
      <c r="AD378" s="3">
        <v>0</v>
      </c>
      <c r="AE378" s="3">
        <v>0</v>
      </c>
      <c r="AF378" s="3">
        <v>0</v>
      </c>
      <c r="AG378" s="3">
        <v>0</v>
      </c>
      <c r="AH378" s="3">
        <v>0</v>
      </c>
      <c r="AI378" s="3">
        <v>0</v>
      </c>
      <c r="AJ378" s="3">
        <v>0</v>
      </c>
      <c r="AK378" s="3">
        <v>0</v>
      </c>
      <c r="AL378" s="3">
        <v>0</v>
      </c>
      <c r="AM378" s="3">
        <v>0</v>
      </c>
      <c r="AN378" s="3">
        <v>0</v>
      </c>
      <c r="AO378" s="7"/>
    </row>
  </sheetData>
  <autoFilter ref="A14:BT378" xr:uid="{00000000-0009-0000-0000-000000000000}"/>
  <mergeCells count="32">
    <mergeCell ref="U11:Z11"/>
    <mergeCell ref="AA11:AB12"/>
    <mergeCell ref="AC11:AN11"/>
    <mergeCell ref="AO11:AO13"/>
    <mergeCell ref="AC12:AD12"/>
    <mergeCell ref="AE12:AF12"/>
    <mergeCell ref="AG12:AH12"/>
    <mergeCell ref="AI12:AJ12"/>
    <mergeCell ref="AK12:AL12"/>
    <mergeCell ref="AM12:AM13"/>
    <mergeCell ref="A10:AN10"/>
    <mergeCell ref="A11:A13"/>
    <mergeCell ref="B11:B13"/>
    <mergeCell ref="C11:C13"/>
    <mergeCell ref="D11:D13"/>
    <mergeCell ref="E11:E13"/>
    <mergeCell ref="F11:G12"/>
    <mergeCell ref="H11:I12"/>
    <mergeCell ref="J11:J13"/>
    <mergeCell ref="K11:T11"/>
    <mergeCell ref="K12:O12"/>
    <mergeCell ref="P12:T12"/>
    <mergeCell ref="U12:V12"/>
    <mergeCell ref="W12:X12"/>
    <mergeCell ref="Y12:Z12"/>
    <mergeCell ref="AN12:AN13"/>
    <mergeCell ref="A9:AO9"/>
    <mergeCell ref="A4:AO4"/>
    <mergeCell ref="A5:AO5"/>
    <mergeCell ref="A6:AO6"/>
    <mergeCell ref="A7:AO7"/>
    <mergeCell ref="A8:AO8"/>
  </mergeCells>
  <phoneticPr fontId="8" type="noConversion"/>
  <dataValidations count="1">
    <dataValidation type="textLength" operator="lessThanOrEqual" allowBlank="1" showInputMessage="1" showErrorMessage="1" errorTitle="Ошибка" error="Допускается ввод не более 900 символов!" sqref="B94:B96 B196:B205 B306:B309 B376:B378" xr:uid="{8E027C2F-3626-4B1B-B46E-8987AA1A71F5}">
      <formula1>900</formula1>
    </dataValidation>
  </dataValidations>
  <pageMargins left="0.70866141732283472" right="0.70866141732283472" top="0.74803149606299213" bottom="0.74803149606299213" header="0.31496062992125984" footer="0.31496062992125984"/>
  <pageSetup paperSize="9" scale="10" fitToWidth="2" orientation="portrait" horizontalDpi="180" verticalDpi="180" r:id="rId1"/>
  <colBreaks count="1" manualBreakCount="1">
    <brk id="41" max="35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B43"/>
    </sheetView>
  </sheetViews>
  <sheetFormatPr defaultRowHeight="15" x14ac:dyDescent="0.25"/>
  <cols>
    <col min="1" max="2" width="9.140625" customWidth="1"/>
  </cols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2022-04-14T03:25:45Z</dcterms:modified>
</cp:coreProperties>
</file>